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166925"/>
  <mc:AlternateContent xmlns:mc="http://schemas.openxmlformats.org/markup-compatibility/2006">
    <mc:Choice Requires="x15">
      <x15ac:absPath xmlns:x15ac="http://schemas.microsoft.com/office/spreadsheetml/2010/11/ac" url="D:\arahimi\Desktop\"/>
    </mc:Choice>
  </mc:AlternateContent>
  <xr:revisionPtr revIDLastSave="0" documentId="13_ncr:1_{452F353C-F6AA-4F94-B860-326A62E2A71C}" xr6:coauthVersionLast="47" xr6:coauthVersionMax="47" xr10:uidLastSave="{00000000-0000-0000-0000-000000000000}"/>
  <bookViews>
    <workbookView xWindow="-110" yWindow="-110" windowWidth="19420" windowHeight="10300" activeTab="5" xr2:uid="{605DA37E-D32E-4F11-85C9-18CE45C522EB}"/>
  </bookViews>
  <sheets>
    <sheet name="0076" sheetId="27" r:id="rId1"/>
    <sheet name="0077" sheetId="28" r:id="rId2"/>
    <sheet name="0079" sheetId="29" r:id="rId3"/>
    <sheet name="0080" sheetId="30" r:id="rId4"/>
    <sheet name="0081" sheetId="31" r:id="rId5"/>
    <sheet name="0082" sheetId="33" r:id="rId6"/>
    <sheet name="Sheet1" sheetId="19" state="hidden" r:id="rId7"/>
  </sheets>
  <definedNames>
    <definedName name="_xlnm.Print_Area" localSheetId="0">'0076'!$A$1:$I$59</definedName>
    <definedName name="_xlnm.Print_Area" localSheetId="1">'0077'!$A$1:$I$77</definedName>
    <definedName name="_xlnm.Print_Area" localSheetId="2">'0079'!$A$1:$I$134</definedName>
    <definedName name="_xlnm.Print_Area" localSheetId="3">'0080'!$A$1:$I$84</definedName>
    <definedName name="_xlnm.Print_Area" localSheetId="4">'0081'!$A$1:$I$112</definedName>
    <definedName name="_xlnm.Print_Area" localSheetId="5">'0082'!$A$1:$I$52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 i="31" l="1"/>
  <c r="G12" i="31"/>
  <c r="G13" i="31"/>
  <c r="G14" i="31"/>
  <c r="G15" i="31"/>
  <c r="G16" i="31"/>
  <c r="G17" i="31"/>
  <c r="G18" i="31"/>
  <c r="G19" i="31"/>
  <c r="G20" i="31"/>
  <c r="G21" i="31"/>
  <c r="G22" i="31"/>
  <c r="G23" i="31"/>
  <c r="G24" i="31"/>
  <c r="G25" i="31"/>
  <c r="G26" i="31"/>
  <c r="G27" i="31"/>
  <c r="G28"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11" i="30"/>
  <c r="G12" i="30"/>
  <c r="G13" i="30"/>
  <c r="G14" i="30"/>
  <c r="G15" i="30"/>
  <c r="G16" i="30"/>
  <c r="G17" i="30"/>
  <c r="G18" i="30"/>
  <c r="G19" i="30"/>
  <c r="G20" i="30"/>
  <c r="G21" i="30"/>
  <c r="G22" i="30"/>
  <c r="G23" i="30"/>
  <c r="G24" i="30"/>
  <c r="G25" i="30"/>
  <c r="G26" i="30"/>
  <c r="G27" i="30"/>
  <c r="G28" i="30"/>
  <c r="G29" i="30"/>
  <c r="G30" i="30"/>
  <c r="G31" i="30"/>
  <c r="G32" i="30"/>
  <c r="G33" i="30"/>
  <c r="G34" i="30"/>
  <c r="G35" i="30"/>
  <c r="G36" i="30"/>
  <c r="G37" i="30"/>
  <c r="G38" i="30"/>
  <c r="G39" i="30"/>
  <c r="G40" i="30"/>
  <c r="G41" i="30"/>
  <c r="G42" i="30"/>
  <c r="G43" i="30"/>
  <c r="G44" i="30"/>
  <c r="G45" i="30"/>
  <c r="G46" i="30"/>
  <c r="G47" i="30"/>
  <c r="G48" i="30"/>
  <c r="G97" i="29"/>
  <c r="G11" i="29"/>
  <c r="G12" i="29"/>
  <c r="G13" i="29"/>
  <c r="G14" i="29"/>
  <c r="G15" i="29"/>
  <c r="G16" i="29"/>
  <c r="G17" i="29"/>
  <c r="G18" i="29"/>
  <c r="G19" i="29"/>
  <c r="G20" i="29"/>
  <c r="G21" i="29"/>
  <c r="G22" i="29"/>
  <c r="G23" i="29"/>
  <c r="G24" i="29"/>
  <c r="G25" i="29"/>
  <c r="G26" i="29"/>
  <c r="G27" i="29"/>
  <c r="G28" i="29"/>
  <c r="G29" i="29"/>
  <c r="G30" i="29"/>
  <c r="G31" i="29"/>
  <c r="G32" i="29"/>
  <c r="G33" i="29"/>
  <c r="G34" i="29"/>
  <c r="G35" i="29"/>
  <c r="G36" i="29"/>
  <c r="G37" i="29"/>
  <c r="G38" i="29"/>
  <c r="G39" i="29"/>
  <c r="G40" i="29"/>
  <c r="G41" i="29"/>
  <c r="G42" i="29"/>
  <c r="G43" i="29"/>
  <c r="G44" i="29"/>
  <c r="G45" i="29"/>
  <c r="G46" i="29"/>
  <c r="G47" i="29"/>
  <c r="G48" i="29"/>
  <c r="G49" i="29"/>
  <c r="G50" i="29"/>
  <c r="G51" i="29"/>
  <c r="G52" i="29"/>
  <c r="G53" i="29"/>
  <c r="G54" i="29"/>
  <c r="G55" i="29"/>
  <c r="G56" i="29"/>
  <c r="G57" i="29"/>
  <c r="G58" i="29"/>
  <c r="G59" i="29"/>
  <c r="G60" i="29"/>
  <c r="G61" i="29"/>
  <c r="G62" i="29"/>
  <c r="G63" i="29"/>
  <c r="G64" i="29"/>
  <c r="G65" i="29"/>
  <c r="G66" i="29"/>
  <c r="G67" i="29"/>
  <c r="G68" i="29"/>
  <c r="G69" i="29"/>
  <c r="G70" i="29"/>
  <c r="G71" i="29"/>
  <c r="G72" i="29"/>
  <c r="G73" i="29"/>
  <c r="G74" i="29"/>
  <c r="G75" i="29"/>
  <c r="G76" i="29"/>
  <c r="G77" i="29"/>
  <c r="G78" i="29"/>
  <c r="G79" i="29"/>
  <c r="G80" i="29"/>
  <c r="G81" i="29"/>
  <c r="G82" i="29"/>
  <c r="G83" i="29"/>
  <c r="G84" i="29"/>
  <c r="G85" i="29"/>
  <c r="G86" i="29"/>
  <c r="G87" i="29"/>
  <c r="G88" i="29"/>
  <c r="G89" i="29"/>
  <c r="G90" i="29"/>
  <c r="G91" i="29"/>
  <c r="G92" i="29"/>
  <c r="G93" i="29"/>
  <c r="G94" i="29"/>
  <c r="G95" i="29"/>
  <c r="G96" i="29"/>
  <c r="G11" i="27"/>
  <c r="G12" i="27"/>
  <c r="G13" i="27"/>
  <c r="G14" i="27"/>
  <c r="G15" i="27"/>
  <c r="G16" i="27"/>
  <c r="G17" i="27"/>
  <c r="G18" i="27"/>
  <c r="G19" i="27"/>
  <c r="G20" i="27"/>
  <c r="G21" i="27"/>
  <c r="G22" i="27"/>
  <c r="G23" i="27"/>
  <c r="G10" i="33"/>
  <c r="G11" i="33"/>
  <c r="G16" i="33" l="1"/>
  <c r="G17" i="33" s="1"/>
  <c r="G15" i="33"/>
  <c r="G14" i="33"/>
  <c r="G13" i="33"/>
  <c r="G12" i="33"/>
  <c r="G10" i="31"/>
  <c r="G10" i="30"/>
  <c r="G49" i="30" s="1"/>
  <c r="G10" i="29"/>
  <c r="G77" i="31" l="1"/>
  <c r="G11" i="28" l="1"/>
  <c r="G12" i="28"/>
  <c r="G13" i="28"/>
  <c r="G14" i="28"/>
  <c r="G15" i="28"/>
  <c r="G16" i="28"/>
  <c r="G17" i="28"/>
  <c r="G18" i="28"/>
  <c r="G19" i="28"/>
  <c r="G20" i="28"/>
  <c r="G21" i="28"/>
  <c r="G22" i="28"/>
  <c r="G23" i="28"/>
  <c r="G24" i="28"/>
  <c r="G25" i="28"/>
  <c r="G26" i="28"/>
  <c r="G27" i="28"/>
  <c r="G28" i="28"/>
  <c r="G29" i="28"/>
  <c r="G30" i="28"/>
  <c r="G31" i="28"/>
  <c r="G32" i="28"/>
  <c r="G33" i="28"/>
  <c r="G34" i="28"/>
  <c r="G35" i="28"/>
  <c r="G36" i="28"/>
  <c r="G37" i="28"/>
  <c r="G38" i="28"/>
  <c r="G39" i="28"/>
  <c r="G40" i="28"/>
  <c r="G41" i="28"/>
  <c r="G10" i="28"/>
  <c r="G42" i="28" l="1"/>
  <c r="G10" i="27" l="1"/>
  <c r="G24" i="27" s="1"/>
</calcChain>
</file>

<file path=xl/sharedStrings.xml><?xml version="1.0" encoding="utf-8"?>
<sst xmlns="http://schemas.openxmlformats.org/spreadsheetml/2006/main" count="1028" uniqueCount="458">
  <si>
    <t>Please give us Quotation for the following Items.</t>
  </si>
  <si>
    <t>Remarks
ملاحظات</t>
  </si>
  <si>
    <t>Criteria for Evaluation of Quotation:</t>
  </si>
  <si>
    <t>Goods/Services will be procured from the vendor whose quotation has the lowest evaluated cost and is substantially responive to the technical requirement/specification of the AKHS, A.</t>
  </si>
  <si>
    <t>اجناس و خدمات طوری از فروشنده تهیه میشود که قیمت پیشنهادی او کمترین هزینه ارزیابی شده را دارد و اساساً با الزامات دفتر خدمات صحی آغاخان مطابقت داشته باشد.</t>
  </si>
  <si>
    <t>Quotation must be prepared and submited on the AKHS, A standard format.</t>
  </si>
  <si>
    <t>AKHS, A has the right to increase/decrease the quantity of the items/services mentioned.</t>
  </si>
  <si>
    <t>Tax will be deducted from the total amount as per the tax law of Afghanistan government.</t>
  </si>
  <si>
    <t xml:space="preserve">Instruction to vendor </t>
  </si>
  <si>
    <t>مدت اعتبار آفر باید 30 روز تقویمی باشد.</t>
  </si>
  <si>
    <t>Vendor's Details</t>
  </si>
  <si>
    <t>Name:</t>
  </si>
  <si>
    <t>Cell Phone#:</t>
  </si>
  <si>
    <t>Email Address:</t>
  </si>
  <si>
    <t xml:space="preserve">Sign/Stamp of the Vendor </t>
  </si>
  <si>
    <t>مطابق قانون مالیات افغانستان، مالیات قابل پرداخت از مبلغ مجموعی  قرارداد وضع میگردد.</t>
  </si>
  <si>
    <t xml:space="preserve">Failure to deliver 100% of the items within the specified timeframe, an amount equal to 0.10%(per calendar days) of the total contract amount will be deducted as a liquidated damages (penalty). </t>
  </si>
  <si>
    <t>جریمه تاخیر: عدم تحویلی 100 فیصد اقلام الی معیاد معینه قرارداد، باعث وضع (%0.10)جریمه از مبلغ مجموعی قرارداد در مقابل هر روز (تقویمی) تاخیر اعمال می شود.</t>
  </si>
  <si>
    <t>کاپی جواز فعالیت قابل اعتبار همراه با نرخنامه تسلیم داده شود.</t>
  </si>
  <si>
    <t>100 % Payment will be made after successfull  delivery of items/service, subject to provision of the above mentioned certificates to AKHS, A.</t>
  </si>
  <si>
    <t xml:space="preserve">بعد از تحویلی موفقانه تمامی اقلام و ارایه سرتیفکیت های فوق الذکر، پرداخت برای قراردادی بصورت مجموعی (100%)  صورت میگیرد. </t>
  </si>
  <si>
    <t>دستورالعمل  برای داوطلب</t>
  </si>
  <si>
    <t>Quotations shall be quoted in AFN</t>
  </si>
  <si>
    <t>Quotations shall be valid for at least 30 calendar days.</t>
  </si>
  <si>
    <t xml:space="preserve">The qualified bidder is the one who submits the lowest price and meets the AKHS-A technical requirements indicated as above. </t>
  </si>
  <si>
    <t>A copy of valid business license shall be submitted along with the quotation.</t>
  </si>
  <si>
    <t xml:space="preserve">آفر برنده آفری است که پایین ترین نرخ را ارایه نموده و معیارات تخنیکی اداره صحی آغا خان را که فوقا تذکر یافته است را پوره نموده باشد. </t>
  </si>
  <si>
    <t xml:space="preserve">آفرها باید به پول افغانی ارایه گردند. </t>
  </si>
  <si>
    <t>سند نرخ گیری باید در فارمت استاندارد دفتر خدمات صحی آغاخان تهیه و ارسال شود.</t>
  </si>
  <si>
    <t xml:space="preserve">قبل از عقد قرارداد و یا صدور امر خریداری، داوطلب که پایین ترین نرخ را ارایه نموده  و معیارات تخنیکی اقلام را تایید نموده است دعوت میگردد تا نمونه اقلام مورد نظر را جهت تاییدی تیم تخنیکی دفتر خدمات صحی آغا خان ارایه بدارد، در صورتیکه اقلام متذکره مورد تایید تیم تخنیکی قرارنگیرد، داوطلب مذکور غیر واجد شرایط دانسته شده و اداره داوطلب (داوطلبان) بعدی را به اساس پایین ترین نرخ که معیارات تخنیکی را پوره نموده باشند دعوت مینماید.  </t>
  </si>
  <si>
    <t xml:space="preserve">Prior to the Contract Award /Purchase Order issuance, The supplier whose bid has determind to be the lowest and technically responsive, will be invited to bring the samples of the quoted items, the same will be checked and verified by the AKHS-A's technical team. If the samples are not accepted by the technical team, the supplier will be disqualified and the 2nd (3rd, 4th ... ) lowest and technically qualified bidders will be invited for the process by sequence. </t>
  </si>
  <si>
    <t xml:space="preserve">حق افزایش یا کاهش در مقدار اقلام ذکر شده مربوط دفتر خدمات صحی آغاخان میشود.  </t>
  </si>
  <si>
    <t>تمامی اوراق این سند نرخ گیری باید توسط  داوطلب مهر وامضا گردد.</t>
  </si>
  <si>
    <t>The  quotations must be signed &amp; stamped by the vendor.</t>
  </si>
  <si>
    <t xml:space="preserve">Item/s Specification 
مشخصات تخنیکی </t>
  </si>
  <si>
    <t xml:space="preserve">Unit
 واحد </t>
  </si>
  <si>
    <t>Quantity
مقدار</t>
  </si>
  <si>
    <t xml:space="preserve">Unit Price (AFN)
قیمت فی واحد به افغانی </t>
  </si>
  <si>
    <t xml:space="preserve">Total Price (AFN)
قیمت مجموعی به افغانی </t>
  </si>
  <si>
    <t xml:space="preserve">Item/s Name
اسم جنس </t>
  </si>
  <si>
    <t>Cover Slide 200Piece/Box</t>
  </si>
  <si>
    <t>Cover Slip for counting chambar</t>
  </si>
  <si>
    <t>Distillated Water 5 Lit</t>
  </si>
  <si>
    <t>E.D.T.A  Tub 100 Piece/Box</t>
  </si>
  <si>
    <t>Glucometer strep 50/box</t>
  </si>
  <si>
    <t>H.B.S-Test Strip  Ag</t>
  </si>
  <si>
    <t>H.C.V Test Strip</t>
  </si>
  <si>
    <t xml:space="preserve">H.I.V-Test  Strip </t>
  </si>
  <si>
    <t>H.Pylori Rapid Test device Strip</t>
  </si>
  <si>
    <t xml:space="preserve">Lens Paper </t>
  </si>
  <si>
    <t>Malaria Rapid Test Strip (RDT)</t>
  </si>
  <si>
    <t>Medonic analyzer Diluent (RFID) Boule Corportaion 20 lit / Pak</t>
  </si>
  <si>
    <t>Medonic analyzer Lyse (RFID) Boule Corportaion 5 lit / Pak</t>
  </si>
  <si>
    <t>Microscope Salide  72 piece</t>
  </si>
  <si>
    <t>Stool Container Bottles + Cap spoon size 20ml</t>
  </si>
  <si>
    <t>Uric acid 125ml</t>
  </si>
  <si>
    <t>Urin Container 50ml  Sterile</t>
  </si>
  <si>
    <t>Urine. 10 V  100 Strip / Btl</t>
  </si>
  <si>
    <t>Widal   Test (TO+TH)100Test (IVD)</t>
  </si>
  <si>
    <t>China</t>
  </si>
  <si>
    <t>Superior Glass GMBH</t>
  </si>
  <si>
    <t>Disys/Randox</t>
  </si>
  <si>
    <t>Medsource( is it) / Wonfo</t>
  </si>
  <si>
    <t>Kit</t>
  </si>
  <si>
    <t>Piece</t>
  </si>
  <si>
    <t>Box</t>
  </si>
  <si>
    <t>Can</t>
  </si>
  <si>
    <t>Stack</t>
  </si>
  <si>
    <t>Packet</t>
  </si>
  <si>
    <t>kit</t>
  </si>
  <si>
    <t>Chlorin Powder</t>
  </si>
  <si>
    <t>Disposable  Gloves Lutex 100Pcs/Box Midum</t>
  </si>
  <si>
    <t>I V Canolla  G = 22</t>
  </si>
  <si>
    <t xml:space="preserve">Safety Box </t>
  </si>
  <si>
    <t>Syringe 10cc</t>
  </si>
  <si>
    <t>Ultrasound Gel</t>
  </si>
  <si>
    <t>EEL/Medco/ZMC</t>
  </si>
  <si>
    <t>Kg</t>
  </si>
  <si>
    <t xml:space="preserve">Box </t>
  </si>
  <si>
    <t>Lit</t>
  </si>
  <si>
    <t xml:space="preserve">Aciclovir 200mg </t>
  </si>
  <si>
    <t>Atenolol 100mg</t>
  </si>
  <si>
    <t>Augmentine 625mg</t>
  </si>
  <si>
    <t>Captopril 25mg</t>
  </si>
  <si>
    <t>Cholecalciferol Vit D 600,000IU/ml</t>
  </si>
  <si>
    <t>Dopamin 200mg/5ml</t>
  </si>
  <si>
    <t>HyoscineButylbromide 20mg /ml</t>
  </si>
  <si>
    <t xml:space="preserve">Multivitamin </t>
  </si>
  <si>
    <t>Phenobarbital 100mg</t>
  </si>
  <si>
    <t>Tab</t>
  </si>
  <si>
    <t>Bottle</t>
  </si>
  <si>
    <t>Amp</t>
  </si>
  <si>
    <t>Bag</t>
  </si>
  <si>
    <t>Cap</t>
  </si>
  <si>
    <t>Vial</t>
  </si>
  <si>
    <t>EEL/ZMC</t>
  </si>
  <si>
    <t>Zafa</t>
  </si>
  <si>
    <t>Arbro/RPL</t>
  </si>
  <si>
    <t>Werrick</t>
  </si>
  <si>
    <t>Blood Lancet 200/box</t>
  </si>
  <si>
    <t>Felter Microscope</t>
  </si>
  <si>
    <t>Mindry</t>
  </si>
  <si>
    <t>Adhesive Tape for IV cannula</t>
  </si>
  <si>
    <t>Adhesive Tape Zinc oxide 2.5cm X 1.5 M</t>
  </si>
  <si>
    <t>Alcohol Pad 200 Piece /Box</t>
  </si>
  <si>
    <t>Apron (Plastic Size) پیشبند پلاستیکی</t>
  </si>
  <si>
    <t xml:space="preserve">Chember set 100ml for IV solution </t>
  </si>
  <si>
    <t>Cotton 200gr</t>
  </si>
  <si>
    <t>Disposable  Gloves Plastic 100Pcs/Pack</t>
  </si>
  <si>
    <t>Disposable Surgical Hat  100Pc/Packet</t>
  </si>
  <si>
    <t>Disposable Face Mask 50 Piece /Box</t>
  </si>
  <si>
    <t>Foley  Catheter  G = 6</t>
  </si>
  <si>
    <t>Foley  Catheter  G = 12</t>
  </si>
  <si>
    <t>Foley  Catheter  G = 14</t>
  </si>
  <si>
    <t>Foley  Catheter  G = 16</t>
  </si>
  <si>
    <t>Foley  Catheter  G = 18</t>
  </si>
  <si>
    <t>Hand Sanitaizer 500ml +70% Alchool</t>
  </si>
  <si>
    <t>I V Canolla  G = 24</t>
  </si>
  <si>
    <t>IV Set     سیت سیروم</t>
  </si>
  <si>
    <t>Nebulizer Mask Size Children</t>
  </si>
  <si>
    <t>Nebulizer Mask Size Large</t>
  </si>
  <si>
    <t>Oxygen Mask disposable Child</t>
  </si>
  <si>
    <t>Oxygen Mask disposableAdult</t>
  </si>
  <si>
    <t>Oxygen Nasal Cannula Size Child</t>
  </si>
  <si>
    <t>Oxygen Nasal Cannula Size Adult</t>
  </si>
  <si>
    <t>PPE kit (Overall Gown sterile, Hair cover Cap, Apron Face shields)</t>
  </si>
  <si>
    <t>Sphygmomanometer  and stethescope(Blider Bag)</t>
  </si>
  <si>
    <t>Syringe  5cc</t>
  </si>
  <si>
    <t>Tongue Depressor (Abslange) 100Pcs/Box</t>
  </si>
  <si>
    <t xml:space="preserve">Urine   Bag  Drainable                                      </t>
  </si>
  <si>
    <t>Cotton Craft/Asia Phar</t>
  </si>
  <si>
    <t>Local</t>
  </si>
  <si>
    <t>Roll</t>
  </si>
  <si>
    <t>Set</t>
  </si>
  <si>
    <t>Acetylsalicylic acid 500mg</t>
  </si>
  <si>
    <t>Adrenalin 1mg/1ml</t>
  </si>
  <si>
    <t xml:space="preserve">Alprazolam 0.5 mg </t>
  </si>
  <si>
    <t xml:space="preserve">Amidarone Hydrochloride 50mg/mlin 3ml </t>
  </si>
  <si>
    <t>Aminophyllin 25/ml in 10ml</t>
  </si>
  <si>
    <t>Ascorbic acid (Vit C)  500mg</t>
  </si>
  <si>
    <t>Atenolol 50mg</t>
  </si>
  <si>
    <t>Atropin Sulphate 1mg/ml in 1ml</t>
  </si>
  <si>
    <t>Augmentine 1 gr</t>
  </si>
  <si>
    <t>Augmentine 312mg /5ml susp</t>
  </si>
  <si>
    <t xml:space="preserve">Bisacodyl enteric coated 5mg </t>
  </si>
  <si>
    <t xml:space="preserve">Chlorpheniramine 10mg/ml in 1ml </t>
  </si>
  <si>
    <t>Ciprofloxacin Infusion  + Set</t>
  </si>
  <si>
    <t>Clindomycine 1gr</t>
  </si>
  <si>
    <t>Clindomycine 300mg</t>
  </si>
  <si>
    <t>Clindomycine 600mg</t>
  </si>
  <si>
    <t>Diazepam 10mg/2ml</t>
  </si>
  <si>
    <t>Diazepam 5mg</t>
  </si>
  <si>
    <t>Digoxine 0.25mg</t>
  </si>
  <si>
    <t>Digoxine 250mg</t>
  </si>
  <si>
    <t>Enoxaprin (Low molecular weight heparine) Restricted indication 0nly for DVT SC</t>
  </si>
  <si>
    <t>Flumazenil 100mcg and 0.5mg</t>
  </si>
  <si>
    <t xml:space="preserve">Furosemide 20mg/2ml </t>
  </si>
  <si>
    <t>Glucose 25% Hypertonic</t>
  </si>
  <si>
    <t>Hydralaizin 20 mg</t>
  </si>
  <si>
    <t>Hydrocortisone 100mg</t>
  </si>
  <si>
    <t>Hydroxocobalamine (B12)</t>
  </si>
  <si>
    <t>Hydroxychloroquine sulfate 200mg</t>
  </si>
  <si>
    <t>Insoline (Soluble, Human)100 IU/ml-10ml Mix</t>
  </si>
  <si>
    <t>Insoline (Soluble, Human)100 IU/ml-10ml NPH</t>
  </si>
  <si>
    <t>Insoline (Soluble, Human)100 IU/ml-10ml Rgular</t>
  </si>
  <si>
    <t>Ipratropium BROMIDE Inhaler</t>
  </si>
  <si>
    <t>Isosorbide 10 mg</t>
  </si>
  <si>
    <t>Metformin 500mg</t>
  </si>
  <si>
    <t>Metoclopramid 5mg/ml in2ml</t>
  </si>
  <si>
    <t>Metronidazol  500mg /100ml + Set</t>
  </si>
  <si>
    <t>Metronidazol 400mg</t>
  </si>
  <si>
    <t>Nalidixic acid 500mg</t>
  </si>
  <si>
    <t>Nystatin 500.000 IU/ oral</t>
  </si>
  <si>
    <t>Omeprazole 40 mg</t>
  </si>
  <si>
    <t>Pentazocine 30mg/ml</t>
  </si>
  <si>
    <t>Phenobarbiotal 100mg/ml</t>
  </si>
  <si>
    <t>Phytomenadione 10mg (Vitamin K)</t>
  </si>
  <si>
    <t>Pirodoxin Hydrochloraide Vit B6</t>
  </si>
  <si>
    <t xml:space="preserve">Pirodoxin Hydrochloraide Vit B6 </t>
  </si>
  <si>
    <t>Prednisolone 5mg</t>
  </si>
  <si>
    <t>Quinine 300mg</t>
  </si>
  <si>
    <t>Retinol 200.000 IU (Vit A)</t>
  </si>
  <si>
    <t>Ribavirin 400mg</t>
  </si>
  <si>
    <t>Ringer lactate  1000 ml + Set</t>
  </si>
  <si>
    <t>Ringer lactate  500 ml + Set</t>
  </si>
  <si>
    <t>Salbutamol 2mg/5ml  Syrup</t>
  </si>
  <si>
    <t>Salbutamol 4mg</t>
  </si>
  <si>
    <t>Salbutamol Respirator sol(nibulizers) 5mg/ml 30 ml</t>
  </si>
  <si>
    <t>Sodium Valproate 200mg</t>
  </si>
  <si>
    <t>Tetracycline 1%  Eye  Ointment</t>
  </si>
  <si>
    <t>Tramadol 100mg /2ml</t>
  </si>
  <si>
    <t>VitaminC. 500mg in 5ml inject solution</t>
  </si>
  <si>
    <t>Water for Injection 5ml</t>
  </si>
  <si>
    <t>Sina/tehran/Iran/Pak</t>
  </si>
  <si>
    <t>Elite/Pak</t>
  </si>
  <si>
    <t>Shazoo/pak</t>
  </si>
  <si>
    <t>Melisol</t>
  </si>
  <si>
    <t>Martindow/Pak</t>
  </si>
  <si>
    <t>Sanofi/Pak</t>
  </si>
  <si>
    <t>India/Pak</t>
  </si>
  <si>
    <t>Zafa/pak</t>
  </si>
  <si>
    <t>Zafa/Elite</t>
  </si>
  <si>
    <t>Osel/Turkey</t>
  </si>
  <si>
    <t>Arbro/RPL/Isis</t>
  </si>
  <si>
    <t>Searal/Kawlity</t>
  </si>
  <si>
    <t>Zafa/PAK</t>
  </si>
  <si>
    <t>Mektar/Abbot</t>
  </si>
  <si>
    <t>Inhaler</t>
  </si>
  <si>
    <t>Tube</t>
  </si>
  <si>
    <t>Inj</t>
  </si>
  <si>
    <t>Drop</t>
  </si>
  <si>
    <t xml:space="preserve"> Bidders are required to submit their bids as hard copy in the sealed envelope, electronic (soft) submission will not be considered.  </t>
  </si>
  <si>
    <t>Adhesive Tape Zinc oxide 5cm X 5M</t>
  </si>
  <si>
    <t>Cotton 400gr</t>
  </si>
  <si>
    <t>Disposable Surgical Hat  کلاه یکبار مصرف</t>
  </si>
  <si>
    <t>China Best Quality</t>
  </si>
  <si>
    <t>Guaze pad strile 10x10cm 10 Piece/Packet</t>
  </si>
  <si>
    <t>Pair</t>
  </si>
  <si>
    <t>Syringe 20cc</t>
  </si>
  <si>
    <t xml:space="preserve">                           Aga Khan Health Service, Afghanistan</t>
  </si>
  <si>
    <t xml:space="preserve">                             Quotation Form  فورم نرخ گیری </t>
  </si>
  <si>
    <t>S.no
شماره</t>
  </si>
  <si>
    <t>Total price:</t>
  </si>
  <si>
    <t>داوطلبان باید آفرهای خود را بصورت نسخه چاپی در پاکت سر بسته ارسال نمایند، ارسال الکترونیکی (سافت) پذیرفته نخواهد شد</t>
  </si>
  <si>
    <t>Autoclave Tape 1 Inch Indicator Plaster (for Sterilization)</t>
  </si>
  <si>
    <t>Elastic Bandage  size 10cm X4m</t>
  </si>
  <si>
    <t>Elastic Bandage  size 15cm X4m</t>
  </si>
  <si>
    <t>Nebulizer Mask Size Infant</t>
  </si>
  <si>
    <t>Syringe 60cc (Feeding)</t>
  </si>
  <si>
    <t>Diasys/Randox</t>
  </si>
  <si>
    <t>Creatinine FS 500ml for microlab</t>
  </si>
  <si>
    <t xml:space="preserve">EDTA sulotion 400ml </t>
  </si>
  <si>
    <t>Triglyceride FS 600ml</t>
  </si>
  <si>
    <t>Sewdan/Boule / Medonic</t>
  </si>
  <si>
    <t>Pack</t>
  </si>
  <si>
    <t>Unit Name:  Kunduz COVID-19 Hospital, Lab Reagent</t>
  </si>
  <si>
    <t>ZMC</t>
  </si>
  <si>
    <t>Cholesterol 600 ml Colorimeter</t>
  </si>
  <si>
    <t xml:space="preserve">Lyes for CBHC Mindry </t>
  </si>
  <si>
    <t>Cartridge for ABG machin</t>
  </si>
  <si>
    <t>I smart-300</t>
  </si>
  <si>
    <t>PC</t>
  </si>
  <si>
    <t>Probe cleanser for CBC 50ml</t>
  </si>
  <si>
    <t>BC20</t>
  </si>
  <si>
    <t>Bottal</t>
  </si>
  <si>
    <t>Urea (5X80ml/1x 100 ml)</t>
  </si>
  <si>
    <t>Unit Name:  Kunduz COVID-19 Hospital, Medical Consumable</t>
  </si>
  <si>
    <t>Arsons/Tonilight</t>
  </si>
  <si>
    <t>Medco/Pharmasino/ASC</t>
  </si>
  <si>
    <t>ASC/Pharmasino/Homecare</t>
  </si>
  <si>
    <t>Top/Health/Alfa/AWA</t>
  </si>
  <si>
    <t>Medco/ASC/Pharmasino</t>
  </si>
  <si>
    <t>Neotec/Neumed/ASC</t>
  </si>
  <si>
    <t>Pharmasino/Medco/ASC</t>
  </si>
  <si>
    <t>Medco/ASC/Homcare/Pharmasino</t>
  </si>
  <si>
    <t>Oxygen Nasal Cannula Size Infant</t>
  </si>
  <si>
    <t>Plastic Packet for Medicine</t>
  </si>
  <si>
    <t>Biohzard/Local</t>
  </si>
  <si>
    <t>Yamasu Japan</t>
  </si>
  <si>
    <t>ASC/EEL/Pharmasino</t>
  </si>
  <si>
    <t>ECG Paper 8cm X 20 M</t>
  </si>
  <si>
    <t>EEL/Homecare/Medco/Pharmasino</t>
  </si>
  <si>
    <t>Unit Name:  BMN COVID-19 Hospital, Medicine</t>
  </si>
  <si>
    <t>Arbro/Shondong</t>
  </si>
  <si>
    <t>Acetyl cysteine 200mg</t>
  </si>
  <si>
    <t>suchate</t>
  </si>
  <si>
    <t>Abbott or Equal</t>
  </si>
  <si>
    <t>Adinosine 3mg/Ml in 2ml amp</t>
  </si>
  <si>
    <t>Samrat/searl or Equal</t>
  </si>
  <si>
    <t>Elite/Vinus</t>
  </si>
  <si>
    <t>Shondong/Farmasino</t>
  </si>
  <si>
    <t>Artificial tear</t>
  </si>
  <si>
    <t>Turque/Searl or equal</t>
  </si>
  <si>
    <t>Getz/Stalion or equal</t>
  </si>
  <si>
    <t>Getz</t>
  </si>
  <si>
    <t>Getz/Zafa</t>
  </si>
  <si>
    <t>Martindow or equal</t>
  </si>
  <si>
    <t xml:space="preserve">Calcium+Vitamin D Tab (125mg+500IU) </t>
  </si>
  <si>
    <t>Gph turkey</t>
  </si>
  <si>
    <t>Chlorhexadine + Cetramaide 15%  1 lit</t>
  </si>
  <si>
    <t>Pharmawise</t>
  </si>
  <si>
    <t>Chloroquin Phosphate 50mg/5ml</t>
  </si>
  <si>
    <t>Susp</t>
  </si>
  <si>
    <t>Irza/RPL</t>
  </si>
  <si>
    <t>Chlorpheniramine 4mg</t>
  </si>
  <si>
    <t>ISIS</t>
  </si>
  <si>
    <t>India/Pk</t>
  </si>
  <si>
    <t>kawlity/Searal or equal</t>
  </si>
  <si>
    <t>Maiden/Searal or equal</t>
  </si>
  <si>
    <t>Martindow</t>
  </si>
  <si>
    <t>Diclofenac 75mg/2ml</t>
  </si>
  <si>
    <t>Diphenhydramine 12.5mg / ml Syrup</t>
  </si>
  <si>
    <t>Avison/Asia star</t>
  </si>
  <si>
    <t>Searal/Elite or equal</t>
  </si>
  <si>
    <t xml:space="preserve">Glibenclamide 5mg </t>
  </si>
  <si>
    <t>ICI/Zafa</t>
  </si>
  <si>
    <t>Elite or Equal</t>
  </si>
  <si>
    <t>Zafa/RPL</t>
  </si>
  <si>
    <t>Humolin/Eli lilly</t>
  </si>
  <si>
    <t>Chesi</t>
  </si>
  <si>
    <t>Meple or equal</t>
  </si>
  <si>
    <t>Levofloxacin 250mg</t>
  </si>
  <si>
    <t>IQRA/winlet</t>
  </si>
  <si>
    <t>Levofloxacin 500mg</t>
  </si>
  <si>
    <t xml:space="preserve">Lidocaine 2%/  ( 20g Gel ) </t>
  </si>
  <si>
    <t>Howard</t>
  </si>
  <si>
    <t>Indus</t>
  </si>
  <si>
    <t>Searl/Sanofi</t>
  </si>
  <si>
    <t xml:space="preserve">Morphine  HCL 10mg/ml </t>
  </si>
  <si>
    <t>Searl/Stanly or equal</t>
  </si>
  <si>
    <t>Paracetamol 1 gr/100ml infusion</t>
  </si>
  <si>
    <t>Sami/Ataboy/Searl</t>
  </si>
  <si>
    <t>Indus/Pak or equal</t>
  </si>
  <si>
    <t>India/Ipak</t>
  </si>
  <si>
    <t>ASC/China</t>
  </si>
  <si>
    <t>Pak/Iindia</t>
  </si>
  <si>
    <t>Potassium Chloride 11.2% -10ml</t>
  </si>
  <si>
    <t>Geofman</t>
  </si>
  <si>
    <t>Pfizer</t>
  </si>
  <si>
    <t>India/PAK</t>
  </si>
  <si>
    <t>Refampicine 300mg</t>
  </si>
  <si>
    <t>R/R-PL/ equal</t>
  </si>
  <si>
    <t xml:space="preserve">Zafa </t>
  </si>
  <si>
    <t>Pak/india</t>
  </si>
  <si>
    <t>Salicylic acid lotion 5%</t>
  </si>
  <si>
    <t>pharmadic/zjans</t>
  </si>
  <si>
    <t>Shondong/farmasino</t>
  </si>
  <si>
    <t>Unit Name:  BMN COVID-19 Hospital, Medical Consumable</t>
  </si>
  <si>
    <t>Apron (Plastic Size) dispoable پیشبند پلاستیکی</t>
  </si>
  <si>
    <t>Disposable  Gloves Lutex 100Pcs/Box Large</t>
  </si>
  <si>
    <t>Disposable  Gloves Lutex 100Pcs/Box Small</t>
  </si>
  <si>
    <t>Disposable  Cover Shoes  پاپوش یکبار مصرف</t>
  </si>
  <si>
    <t>Foley  Catheter  G = 20</t>
  </si>
  <si>
    <t>Nebulizer Mask (different Size)</t>
  </si>
  <si>
    <t>Oxygen Nasal Cannula (different Size)</t>
  </si>
  <si>
    <t>PPE kit (Overall Gown, Hair cover Cap, Apron Face shields)</t>
  </si>
  <si>
    <t>Sphygmomanometer (Blider Bag)</t>
  </si>
  <si>
    <t>Stathoscope</t>
  </si>
  <si>
    <t>Medco/Hero/Homecare</t>
  </si>
  <si>
    <t>Arsons/Toalight</t>
  </si>
  <si>
    <t>Medico/Hmoecare/ Farmasino</t>
  </si>
  <si>
    <t>AWA/Ashqari/ Farmasino</t>
  </si>
  <si>
    <t>ASC / Farmasino/Medco</t>
  </si>
  <si>
    <t>Lahor/pak</t>
  </si>
  <si>
    <t>Cotton craft/ Asia pharma/ Star</t>
  </si>
  <si>
    <t>Top/ASC/Ehsan Erfan/AWA</t>
  </si>
  <si>
    <t>3play best Qlty</t>
  </si>
  <si>
    <t>Ehsan Erfan/ASC / ESL</t>
  </si>
  <si>
    <t>ASC /homecare Farmasino/Medco</t>
  </si>
  <si>
    <t>EEL/ASC/Farmasino</t>
  </si>
  <si>
    <t>Neomed/Neotec</t>
  </si>
  <si>
    <t>Ramson/medco/health+/Farmasino</t>
  </si>
  <si>
    <t>Homecare/ Farmasino/Medco</t>
  </si>
  <si>
    <t>Miras/China</t>
  </si>
  <si>
    <t>Yoneka/Biohazard</t>
  </si>
  <si>
    <t>Yamaso Japan</t>
  </si>
  <si>
    <t>Japan</t>
  </si>
  <si>
    <t>ZMC /ASC/EEL</t>
  </si>
  <si>
    <t>China/Afg</t>
  </si>
  <si>
    <t>ASC / Farmasino/Homecare</t>
  </si>
  <si>
    <t>Albumine, 5*25ml/kit</t>
  </si>
  <si>
    <t>ALP(Alkaline phosphatase), (5*80ml) /kit</t>
  </si>
  <si>
    <t>Blue Tips, Disposable, 1000/Pack</t>
  </si>
  <si>
    <t>Brucilosis Test (IVD)A+M</t>
  </si>
  <si>
    <t>Ca2+ reagent  2x50ml+5ml Kit</t>
  </si>
  <si>
    <t>Calium Tube, 1*500 piece/box (Glass tube)</t>
  </si>
  <si>
    <t>Creatinine for Micro Lab 125mL</t>
  </si>
  <si>
    <t>Detoll Solution Pure</t>
  </si>
  <si>
    <t>Dilluent (Hematology Analizer) reagent, Mindary or (equivalent) 20lit/bottle</t>
  </si>
  <si>
    <t>Ethyl Alchool 2.5 Liter 96%</t>
  </si>
  <si>
    <t>E-Z Cleaner (Hematology Analizer), 1*100ml Mindary or (equivalent)</t>
  </si>
  <si>
    <t>Finger Plaster</t>
  </si>
  <si>
    <t>Formaldehyde Solution min 37% -2.5lit</t>
  </si>
  <si>
    <t>Gemza sol 400ml</t>
  </si>
  <si>
    <t xml:space="preserve">Glucometer Battry </t>
  </si>
  <si>
    <t>H.C.L  (Hydro chloric Acid) Solution N/10 400ml</t>
  </si>
  <si>
    <t>Handrup 500m with 70-75% alcohol</t>
  </si>
  <si>
    <t>HB meter Strip (HB301)</t>
  </si>
  <si>
    <t>K reagent  100ml/bottle</t>
  </si>
  <si>
    <t>Lamp Micrscop (Halogen 6v,20v)</t>
  </si>
  <si>
    <t>Latix  Gloves 100/box M size</t>
  </si>
  <si>
    <t>Lugol  Iodine  Solution 500ml</t>
  </si>
  <si>
    <t xml:space="preserve">Lyse (Hematology Analizer) reagent, 5lit/pack </t>
  </si>
  <si>
    <t>Mask 50/box</t>
  </si>
  <si>
    <t>Mask BK</t>
  </si>
  <si>
    <t>Methyl Alcohol 2.5Liter 96%</t>
  </si>
  <si>
    <t>Micro Pipet (100-1000)</t>
  </si>
  <si>
    <t>Micro Pipet (10-100)</t>
  </si>
  <si>
    <t>Phenol  5%   Solution  450ml</t>
  </si>
  <si>
    <t xml:space="preserve">Platelete Solution </t>
  </si>
  <si>
    <t>Probe cleaner, 1*17 ml/bottle</t>
  </si>
  <si>
    <t xml:space="preserve">Sample tube </t>
  </si>
  <si>
    <t>SGOT for Micro Lab kit 125 ml</t>
  </si>
  <si>
    <t>SGPT for Micro Lab kit 125 ml</t>
  </si>
  <si>
    <t>Shaker machin</t>
  </si>
  <si>
    <t>Slide Rack</t>
  </si>
  <si>
    <t>Staining Jar for Field stain A , B</t>
  </si>
  <si>
    <t>Stool H. pylori 25 Test Box strip</t>
  </si>
  <si>
    <t>Stop Wathch (Timer)</t>
  </si>
  <si>
    <t>Test Tub holder</t>
  </si>
  <si>
    <t>Total  Protine for Micro Lab 125 ml</t>
  </si>
  <si>
    <t>Toxoplasmosis 100 test/kit</t>
  </si>
  <si>
    <t>TB Rapid Test strip igg igm</t>
  </si>
  <si>
    <t>Typhoid tests Igg  Igm</t>
  </si>
  <si>
    <t>Tube rack (Palstic)</t>
  </si>
  <si>
    <t>Tube rack (Steel)</t>
  </si>
  <si>
    <t>Tube Rack for Water bath</t>
  </si>
  <si>
    <t>Urea for Micro Lab  125ml</t>
  </si>
  <si>
    <t>USA/ spinrect</t>
  </si>
  <si>
    <t>Diasys</t>
  </si>
  <si>
    <t>Ricket</t>
  </si>
  <si>
    <t>Bule corporation</t>
  </si>
  <si>
    <t>Haq/Biozyme</t>
  </si>
  <si>
    <t>Merck</t>
  </si>
  <si>
    <t>ACON</t>
  </si>
  <si>
    <t>Medsurce</t>
  </si>
  <si>
    <t>ASC/top choice</t>
  </si>
  <si>
    <t>Hemocue</t>
  </si>
  <si>
    <t>Randox/BT/Diaysis</t>
  </si>
  <si>
    <t>Malysia</t>
  </si>
  <si>
    <t>Abbott/Medsurse</t>
  </si>
  <si>
    <t>china 3play</t>
  </si>
  <si>
    <t>Dragon /Equal</t>
  </si>
  <si>
    <t>Mindary</t>
  </si>
  <si>
    <t>china</t>
  </si>
  <si>
    <t>Diaysis</t>
  </si>
  <si>
    <t>Spinrect/medsurce</t>
  </si>
  <si>
    <t>Spinrect/Ozetex</t>
  </si>
  <si>
    <t>bottle</t>
  </si>
  <si>
    <t xml:space="preserve"> Box</t>
  </si>
  <si>
    <t>liter</t>
  </si>
  <si>
    <t>each</t>
  </si>
  <si>
    <t>50/Bottle</t>
  </si>
  <si>
    <t>Hematology Analyzer</t>
  </si>
  <si>
    <t>Rollmixar</t>
  </si>
  <si>
    <t>Microscope</t>
  </si>
  <si>
    <t>Refregirator Small size</t>
  </si>
  <si>
    <t>Draybath small size</t>
  </si>
  <si>
    <t>Juster Stand</t>
  </si>
  <si>
    <t>(1) Medonic M32 Hematology analyzer (2) With 20 parameters, it  should be 3-part differencial (3) Built-in printer should be part of it (4) Built-in tube mixer (5) Should available micro tube adapter (6) Qty-5 thermal paper (7) one set of Quality control/calibator should be part of it (8) one set of reaget should be part of it</t>
  </si>
  <si>
    <t>Olympis Japan CX23</t>
  </si>
  <si>
    <t>refrigerator with two doors, brand; Haire or equivalent</t>
  </si>
  <si>
    <t>Centerfuge Big size 6 holes</t>
  </si>
  <si>
    <t>Date of Issue: 22/May/2024                                                                                                                                                                         RFQ No:RFQ/ME/0082/2024</t>
  </si>
  <si>
    <t>Date of Issue: 22/May/2024                                                                                                                                                                         RFQ No:RFQ/LAB/0081/2024</t>
  </si>
  <si>
    <t>Unit Name: KNDZ Covid19 Hospital, Medical Equipment</t>
  </si>
  <si>
    <t>Unit Name:  BMN COVID-19 Hospital, Laboratoy reagents</t>
  </si>
  <si>
    <t>Date of Issue: 22/May/2024                                                                                                                                                                         RFQ No:RFQ/MC/0080/2024</t>
  </si>
  <si>
    <t>Date of Issue: 22/May/2024                                                                                                                                                                         RFQ No:RFQ/MED/0079/2024</t>
  </si>
  <si>
    <t>Date of Issue: 22/May/2024                                                                                                                                                                         RFQ No:RFQ/MC/0077/2024</t>
  </si>
  <si>
    <t>Date of Issue: 22/May/2024                                                                                                                                                                         RFQ No:RFQ/LAB/0076/2024</t>
  </si>
  <si>
    <t xml:space="preserve">بعد از تحویلی موفقانه تمامی اقلام، پرداخت برای قراردادی بصورت مجموعی (100%)  صورت میگیرد. </t>
  </si>
  <si>
    <t>100 % Payment will be made after successfull  delivery of items/service to AKHS, A.</t>
  </si>
  <si>
    <t>100 % Payment will be made after successfull  delivery of items/service, to AKHS, A.</t>
  </si>
  <si>
    <t xml:space="preserve">بعد از تحویلی موفقانه تمامی اقلام و ارایه سرتیفکیت فوق الذکر، پرداخت برای قراردادی بصورت مجموعی (100%)  صورت میگیرد. </t>
  </si>
  <si>
    <t>100 % Payment will be made after successfull  delivery of items/service, subject to provision of the above mentioned certificate to AKHS, A.</t>
  </si>
  <si>
    <t>داوطلب برای تمام موارد باید سرتفیکیت AFDA را ارائه دهد. با این حال، کمیته ارزیابی که از جانب دفتر خدمات صحی آغا خان تعین شده اند میتوانند که ارزیابی آفر های ارایه شده را به اساس فی قلم که دارای قیمت نازل و داشتن سرتیفیکیت بوده را پیشنهاد داده و ارزیابی آنرا به همین ترتیب فی قلم انجام دهد.</t>
  </si>
  <si>
    <t xml:space="preserve">Supplier shall provide AFDA certificate for all items. However, the AKHS assigned Bid Evaluation Committee can recommend the contract on item-wise based on the lowest cost of each item which must have the mentioned certificate.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</si>
</sst>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3000401]0"/>
  </numFmts>
  <fonts count="20" x14ac:knownFonts="1">
    <font>
      <sz val="10"/>
      <name val="Arial"/>
      <family val="2"/>
    </font>
    <font>
      <sz val="11"/>
      <color theme="1"/>
      <name val="Calibri"/>
      <family val="2"/>
      <scheme val="minor"/>
    </font>
    <font>
      <sz val="10"/>
      <name val="Arial"/>
      <family val="2"/>
    </font>
    <font>
      <b/>
      <sz val="36"/>
      <name val="Times New Roman"/>
      <family val="1"/>
    </font>
    <font>
      <b/>
      <sz val="28"/>
      <name val="Times New Roman"/>
      <family val="1"/>
    </font>
    <font>
      <sz val="28"/>
      <color theme="1"/>
      <name val="Times New Roman"/>
      <family val="1"/>
    </font>
    <font>
      <b/>
      <i/>
      <sz val="48"/>
      <name val="Times New Roman"/>
      <family val="1"/>
    </font>
    <font>
      <b/>
      <sz val="40"/>
      <name val="Times New Roman"/>
      <family val="1"/>
    </font>
    <font>
      <b/>
      <u/>
      <sz val="48"/>
      <name val="Times New Roman"/>
      <family val="1"/>
    </font>
    <font>
      <b/>
      <sz val="42"/>
      <name val="Times New Roman"/>
      <family val="1"/>
    </font>
    <font>
      <sz val="28"/>
      <name val="Times New Roman"/>
      <family val="1"/>
    </font>
    <font>
      <sz val="40"/>
      <color theme="1"/>
      <name val="Times New Roman"/>
      <family val="1"/>
    </font>
    <font>
      <b/>
      <i/>
      <sz val="40"/>
      <name val="Times New Roman"/>
      <family val="1"/>
    </font>
    <font>
      <b/>
      <u/>
      <sz val="40"/>
      <name val="Times New Roman"/>
      <family val="1"/>
    </font>
    <font>
      <sz val="40"/>
      <name val="Arial"/>
      <family val="2"/>
    </font>
    <font>
      <b/>
      <sz val="40"/>
      <name val="Arial"/>
      <family val="2"/>
    </font>
    <font>
      <b/>
      <sz val="40"/>
      <color theme="1"/>
      <name val="Times New Roman"/>
      <family val="1"/>
    </font>
    <font>
      <b/>
      <sz val="48"/>
      <name val="Times New Roman"/>
      <family val="1"/>
    </font>
    <font>
      <b/>
      <sz val="48"/>
      <name val="Arial"/>
      <family val="2"/>
    </font>
    <font>
      <sz val="48"/>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1" fillId="0" borderId="0"/>
    <xf numFmtId="164" fontId="1" fillId="0" borderId="0" applyFont="0" applyFill="0" applyBorder="0" applyAlignment="0" applyProtection="0"/>
    <xf numFmtId="0" fontId="2" fillId="0" borderId="0"/>
  </cellStyleXfs>
  <cellXfs count="80">
    <xf numFmtId="0" fontId="0" fillId="0" borderId="0" xfId="0"/>
    <xf numFmtId="0" fontId="5" fillId="0" borderId="0" xfId="1" applyFont="1" applyAlignment="1">
      <alignment vertical="center"/>
    </xf>
    <xf numFmtId="0" fontId="5" fillId="0" borderId="1" xfId="1" applyFont="1" applyBorder="1" applyAlignment="1">
      <alignment vertical="center"/>
    </xf>
    <xf numFmtId="0" fontId="10" fillId="0" borderId="0" xfId="1" applyFont="1" applyAlignment="1">
      <alignment vertical="center"/>
    </xf>
    <xf numFmtId="0" fontId="10" fillId="0" borderId="0" xfId="1" applyFont="1" applyAlignment="1">
      <alignment horizontal="left" vertical="center"/>
    </xf>
    <xf numFmtId="0" fontId="5" fillId="0" borderId="0" xfId="1" applyFont="1" applyAlignment="1">
      <alignment horizontal="left" vertical="center"/>
    </xf>
    <xf numFmtId="0" fontId="3" fillId="2" borderId="3" xfId="1" applyFont="1" applyFill="1" applyBorder="1" applyAlignment="1">
      <alignment horizontal="center" vertical="center" wrapText="1"/>
    </xf>
    <xf numFmtId="0" fontId="7" fillId="2" borderId="3" xfId="1" applyFont="1" applyFill="1" applyBorder="1" applyAlignment="1">
      <alignment horizontal="center" vertical="center" wrapText="1"/>
    </xf>
    <xf numFmtId="0" fontId="3" fillId="2" borderId="16" xfId="1" applyFont="1" applyFill="1" applyBorder="1" applyAlignment="1">
      <alignment horizontal="center" vertical="center" wrapText="1"/>
    </xf>
    <xf numFmtId="0" fontId="7" fillId="2" borderId="3" xfId="1" applyFont="1" applyFill="1" applyBorder="1" applyAlignment="1">
      <alignment horizontal="left" vertical="center" wrapText="1"/>
    </xf>
    <xf numFmtId="0" fontId="7" fillId="2" borderId="16" xfId="1" applyFont="1" applyFill="1" applyBorder="1" applyAlignment="1">
      <alignment horizontal="center" vertical="center" wrapText="1"/>
    </xf>
    <xf numFmtId="0" fontId="7" fillId="2" borderId="2" xfId="1" applyFont="1" applyFill="1" applyBorder="1" applyAlignment="1">
      <alignment horizontal="center" vertical="center" wrapText="1"/>
    </xf>
    <xf numFmtId="164" fontId="7" fillId="2" borderId="2" xfId="2" applyFont="1" applyFill="1" applyBorder="1" applyAlignment="1">
      <alignment horizontal="center" vertical="center" wrapText="1"/>
    </xf>
    <xf numFmtId="0" fontId="3" fillId="0" borderId="0" xfId="1" applyFont="1" applyAlignment="1">
      <alignment horizontal="center" vertical="center"/>
    </xf>
    <xf numFmtId="0" fontId="3" fillId="0" borderId="0" xfId="1" applyFont="1" applyAlignment="1">
      <alignment horizontal="left" vertical="center" shrinkToFit="1"/>
    </xf>
    <xf numFmtId="0" fontId="3" fillId="0" borderId="0" xfId="1" applyFont="1" applyAlignment="1">
      <alignment horizontal="center" vertical="center" wrapText="1"/>
    </xf>
    <xf numFmtId="1" fontId="7" fillId="0" borderId="2" xfId="3" applyNumberFormat="1" applyFont="1" applyBorder="1" applyAlignment="1">
      <alignment horizontal="left" vertical="top" wrapText="1"/>
    </xf>
    <xf numFmtId="0" fontId="4" fillId="2" borderId="0" xfId="1" applyFont="1" applyFill="1" applyAlignment="1">
      <alignment horizontal="center" vertical="center" wrapText="1"/>
    </xf>
    <xf numFmtId="0" fontId="11" fillId="0" borderId="0" xfId="1" applyFont="1" applyAlignment="1">
      <alignment vertical="center"/>
    </xf>
    <xf numFmtId="0" fontId="7" fillId="0" borderId="3" xfId="1" applyFont="1" applyBorder="1" applyAlignment="1">
      <alignment horizontal="center" vertical="center" wrapText="1"/>
    </xf>
    <xf numFmtId="0" fontId="3" fillId="0" borderId="6" xfId="1" applyFont="1" applyBorder="1" applyAlignment="1">
      <alignment horizontal="center" vertical="center"/>
    </xf>
    <xf numFmtId="0" fontId="3" fillId="0" borderId="9" xfId="1" applyFont="1" applyBorder="1" applyAlignment="1">
      <alignment horizontal="center" vertical="center" wrapText="1"/>
    </xf>
    <xf numFmtId="0" fontId="5" fillId="0" borderId="0" xfId="1" applyFont="1" applyAlignment="1">
      <alignment vertical="center" wrapText="1"/>
    </xf>
    <xf numFmtId="0" fontId="5" fillId="0" borderId="0" xfId="1" applyFont="1" applyAlignment="1">
      <alignment horizontal="center" vertical="center" wrapText="1"/>
    </xf>
    <xf numFmtId="0" fontId="7" fillId="0" borderId="0" xfId="1" applyFont="1" applyAlignment="1">
      <alignment horizontal="right" vertical="center"/>
    </xf>
    <xf numFmtId="0" fontId="13" fillId="0" borderId="0" xfId="0" applyFont="1" applyAlignment="1">
      <alignment horizontal="left"/>
    </xf>
    <xf numFmtId="0" fontId="12" fillId="0" borderId="0" xfId="0" applyFont="1" applyAlignment="1">
      <alignment horizontal="left"/>
    </xf>
    <xf numFmtId="0" fontId="14" fillId="0" borderId="0" xfId="0" applyFont="1"/>
    <xf numFmtId="0" fontId="7" fillId="0" borderId="0" xfId="0" applyFont="1" applyAlignment="1">
      <alignment horizontal="center"/>
    </xf>
    <xf numFmtId="165" fontId="15" fillId="0" borderId="0" xfId="0" applyNumberFormat="1" applyFont="1" applyAlignment="1">
      <alignment horizontal="center" vertical="center"/>
    </xf>
    <xf numFmtId="0" fontId="7" fillId="0" borderId="0" xfId="0" applyFont="1" applyAlignment="1">
      <alignment horizontal="right" vertical="center" wrapText="1"/>
    </xf>
    <xf numFmtId="0" fontId="12" fillId="0" borderId="0" xfId="0" applyFont="1"/>
    <xf numFmtId="0" fontId="15" fillId="0" borderId="0" xfId="0" applyFont="1" applyAlignment="1">
      <alignment horizontal="center" vertical="center"/>
    </xf>
    <xf numFmtId="0" fontId="7" fillId="0" borderId="0" xfId="0" applyFont="1" applyAlignment="1">
      <alignment horizontal="right"/>
    </xf>
    <xf numFmtId="0" fontId="7" fillId="0" borderId="0" xfId="0" applyFont="1" applyAlignment="1">
      <alignment horizontal="center" vertical="center"/>
    </xf>
    <xf numFmtId="0" fontId="16" fillId="0" borderId="0" xfId="0" applyFont="1" applyAlignment="1">
      <alignment vertical="center"/>
    </xf>
    <xf numFmtId="165" fontId="15" fillId="0" borderId="0" xfId="0" applyNumberFormat="1" applyFont="1" applyAlignment="1">
      <alignment horizontal="right" vertical="center"/>
    </xf>
    <xf numFmtId="0" fontId="7" fillId="0" borderId="0" xfId="1" applyFont="1" applyAlignment="1">
      <alignment horizontal="right" vertical="center" wrapText="1"/>
    </xf>
    <xf numFmtId="0" fontId="7" fillId="0" borderId="0" xfId="1" applyFont="1" applyAlignment="1">
      <alignment horizontal="center" vertical="center" wrapText="1"/>
    </xf>
    <xf numFmtId="0" fontId="13" fillId="0" borderId="0" xfId="0" applyFont="1" applyAlignment="1">
      <alignment horizontal="right"/>
    </xf>
    <xf numFmtId="1" fontId="7" fillId="0" borderId="0" xfId="3" applyNumberFormat="1" applyFont="1" applyAlignment="1">
      <alignment horizontal="left" vertical="top" wrapText="1"/>
    </xf>
    <xf numFmtId="164" fontId="7" fillId="2" borderId="0" xfId="2" applyFont="1" applyFill="1" applyBorder="1" applyAlignment="1">
      <alignment horizontal="center" vertical="center" wrapText="1"/>
    </xf>
    <xf numFmtId="165" fontId="18" fillId="0" borderId="0" xfId="0" applyNumberFormat="1" applyFont="1" applyAlignment="1">
      <alignment horizontal="center" vertical="center"/>
    </xf>
    <xf numFmtId="165" fontId="17" fillId="0" borderId="0" xfId="1" applyNumberFormat="1" applyFont="1" applyAlignment="1">
      <alignment horizontal="center" vertical="center"/>
    </xf>
    <xf numFmtId="0" fontId="18" fillId="0" borderId="0" xfId="0" applyFont="1" applyAlignment="1">
      <alignment horizontal="center" vertical="center"/>
    </xf>
    <xf numFmtId="0" fontId="19" fillId="0" borderId="0" xfId="0" applyFont="1"/>
    <xf numFmtId="0" fontId="3" fillId="0" borderId="3" xfId="1" applyFont="1" applyBorder="1" applyAlignment="1">
      <alignment horizontal="center" vertical="center" wrapText="1"/>
    </xf>
    <xf numFmtId="0" fontId="7" fillId="0" borderId="3" xfId="1" applyFont="1" applyBorder="1" applyAlignment="1">
      <alignment horizontal="left" vertical="center" wrapText="1"/>
    </xf>
    <xf numFmtId="0" fontId="4" fillId="0" borderId="3" xfId="1" applyFont="1" applyBorder="1" applyAlignment="1">
      <alignment horizontal="left" vertical="center" wrapText="1"/>
    </xf>
    <xf numFmtId="0" fontId="7" fillId="0" borderId="16" xfId="1" applyFont="1" applyBorder="1" applyAlignment="1">
      <alignment horizontal="center" vertical="center" wrapText="1"/>
    </xf>
    <xf numFmtId="0" fontId="3" fillId="2" borderId="0" xfId="1" applyFont="1" applyFill="1" applyAlignment="1">
      <alignment horizontal="left" vertical="center"/>
    </xf>
    <xf numFmtId="0" fontId="4" fillId="2" borderId="0" xfId="1" applyFont="1" applyFill="1" applyAlignment="1">
      <alignment horizontal="center" vertical="center"/>
    </xf>
    <xf numFmtId="0" fontId="6" fillId="2" borderId="1" xfId="1" applyFont="1" applyFill="1" applyBorder="1" applyAlignment="1">
      <alignment horizontal="center" vertical="center"/>
    </xf>
    <xf numFmtId="0" fontId="7" fillId="0" borderId="0" xfId="1" quotePrefix="1" applyFont="1" applyAlignment="1">
      <alignment horizontal="center" vertical="center"/>
    </xf>
    <xf numFmtId="0" fontId="7" fillId="0" borderId="0" xfId="1" applyFont="1" applyAlignment="1">
      <alignment horizontal="center" vertical="center"/>
    </xf>
    <xf numFmtId="0" fontId="8" fillId="2" borderId="0" xfId="1" applyFont="1" applyFill="1" applyAlignment="1">
      <alignment horizontal="center" vertical="center"/>
    </xf>
    <xf numFmtId="0" fontId="8" fillId="2" borderId="4" xfId="1" applyFont="1" applyFill="1" applyBorder="1" applyAlignment="1">
      <alignment horizontal="center" vertical="center"/>
    </xf>
    <xf numFmtId="0" fontId="9" fillId="2" borderId="1" xfId="1" applyFont="1" applyFill="1" applyBorder="1" applyAlignment="1">
      <alignment horizontal="left" vertical="center"/>
    </xf>
    <xf numFmtId="0" fontId="9" fillId="2" borderId="15" xfId="1" applyFont="1" applyFill="1" applyBorder="1" applyAlignment="1">
      <alignment horizontal="left" vertical="center"/>
    </xf>
    <xf numFmtId="0" fontId="7" fillId="0" borderId="0" xfId="0" applyFont="1" applyAlignment="1">
      <alignment horizontal="left"/>
    </xf>
    <xf numFmtId="0" fontId="13" fillId="0" borderId="5" xfId="0" applyFont="1" applyBorder="1" applyAlignment="1">
      <alignment horizontal="left"/>
    </xf>
    <xf numFmtId="0" fontId="7" fillId="0" borderId="0" xfId="0" applyFont="1" applyAlignment="1">
      <alignment horizontal="left" vertical="center" wrapText="1"/>
    </xf>
    <xf numFmtId="0" fontId="7" fillId="0" borderId="0" xfId="0" applyFont="1" applyAlignment="1">
      <alignment horizontal="right" vertical="center" wrapText="1"/>
    </xf>
    <xf numFmtId="0" fontId="7" fillId="0" borderId="0" xfId="0" applyFont="1" applyAlignment="1">
      <alignment horizontal="center" vertical="center" wrapText="1"/>
    </xf>
    <xf numFmtId="0" fontId="13" fillId="0" borderId="0" xfId="0" applyFont="1" applyAlignment="1">
      <alignment horizontal="left"/>
    </xf>
    <xf numFmtId="0" fontId="7" fillId="0" borderId="0" xfId="0" applyFont="1" applyAlignment="1">
      <alignment horizontal="right"/>
    </xf>
    <xf numFmtId="0" fontId="7" fillId="0" borderId="0" xfId="0" applyFont="1" applyAlignment="1">
      <alignment horizontal="left" vertical="center"/>
    </xf>
    <xf numFmtId="0" fontId="7" fillId="0" borderId="0" xfId="0" applyFont="1" applyAlignment="1">
      <alignment horizontal="right" vertical="center"/>
    </xf>
    <xf numFmtId="49" fontId="7" fillId="0" borderId="0" xfId="0" applyNumberFormat="1" applyFont="1" applyAlignment="1">
      <alignment horizontal="right" vertical="center" wrapText="1"/>
    </xf>
    <xf numFmtId="49" fontId="7" fillId="0" borderId="0" xfId="0" applyNumberFormat="1" applyFont="1" applyAlignment="1">
      <alignment horizontal="left" vertical="center" wrapText="1"/>
    </xf>
    <xf numFmtId="0" fontId="10" fillId="0" borderId="7" xfId="1" applyFont="1" applyBorder="1" applyAlignment="1">
      <alignment horizontal="center" vertical="center"/>
    </xf>
    <xf numFmtId="0" fontId="10" fillId="0" borderId="8" xfId="1" applyFont="1" applyBorder="1" applyAlignment="1">
      <alignment horizontal="center" vertical="center"/>
    </xf>
    <xf numFmtId="0" fontId="10" fillId="0" borderId="10" xfId="1" applyFont="1" applyBorder="1" applyAlignment="1">
      <alignment horizontal="center" vertical="center"/>
    </xf>
    <xf numFmtId="0" fontId="10" fillId="0" borderId="11" xfId="1" applyFont="1" applyBorder="1" applyAlignment="1">
      <alignment horizontal="center" vertical="center"/>
    </xf>
    <xf numFmtId="0" fontId="3" fillId="0" borderId="12" xfId="1" applyFont="1" applyBorder="1" applyAlignment="1">
      <alignment horizontal="center" vertical="center"/>
    </xf>
    <xf numFmtId="0" fontId="3" fillId="0" borderId="13" xfId="1" applyFont="1" applyBorder="1" applyAlignment="1">
      <alignment horizontal="center" vertical="center"/>
    </xf>
    <xf numFmtId="0" fontId="3" fillId="0" borderId="14" xfId="1" applyFont="1" applyBorder="1" applyAlignment="1">
      <alignment horizontal="center" vertical="center"/>
    </xf>
    <xf numFmtId="0" fontId="7" fillId="0" borderId="0" xfId="0" applyFont="1" applyAlignment="1">
      <alignment horizontal="left" wrapText="1"/>
    </xf>
    <xf numFmtId="0" fontId="7" fillId="0" borderId="0" xfId="0" applyFont="1" applyAlignment="1">
      <alignment wrapText="1"/>
    </xf>
    <xf numFmtId="0" fontId="7" fillId="0" borderId="0" xfId="0" applyFont="1" applyAlignment="1">
      <alignment horizontal="right" wrapText="1"/>
    </xf>
  </cellXfs>
  <cellStyles count="4">
    <cellStyle name="Comma 2" xfId="2" xr:uid="{7D1B5578-CAAD-470C-B9CD-DF5B4CB7315C}"/>
    <cellStyle name="Normal" xfId="0" builtinId="0"/>
    <cellStyle name="Normal 2" xfId="1" xr:uid="{A6A25BDB-79C7-484A-8A96-A3A653856CCF}"/>
    <cellStyle name="Normal 9" xfId="3" xr:uid="{FD46B91A-7177-4254-B33A-9B630180B2C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4095750</xdr:colOff>
      <xdr:row>0</xdr:row>
      <xdr:rowOff>63500</xdr:rowOff>
    </xdr:from>
    <xdr:to>
      <xdr:col>4</xdr:col>
      <xdr:colOff>989807</xdr:colOff>
      <xdr:row>3</xdr:row>
      <xdr:rowOff>190500</xdr:rowOff>
    </xdr:to>
    <xdr:pic>
      <xdr:nvPicPr>
        <xdr:cNvPr id="2" name="Picture 1" descr="Logo.png">
          <a:extLst>
            <a:ext uri="{FF2B5EF4-FFF2-40B4-BE49-F238E27FC236}">
              <a16:creationId xmlns:a16="http://schemas.microsoft.com/office/drawing/2014/main" id="{908FB628-BB94-4C55-A802-570E8F01062B}"/>
            </a:ext>
          </a:extLst>
        </xdr:cNvPr>
        <xdr:cNvPicPr/>
      </xdr:nvPicPr>
      <xdr:blipFill>
        <a:blip xmlns:r="http://schemas.openxmlformats.org/officeDocument/2006/relationships" r:embed="rId1"/>
        <a:stretch>
          <a:fillRect/>
        </a:stretch>
      </xdr:blipFill>
      <xdr:spPr>
        <a:xfrm>
          <a:off x="20269200" y="63500"/>
          <a:ext cx="2513807" cy="17557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4095750</xdr:colOff>
      <xdr:row>0</xdr:row>
      <xdr:rowOff>63500</xdr:rowOff>
    </xdr:from>
    <xdr:to>
      <xdr:col>4</xdr:col>
      <xdr:colOff>989807</xdr:colOff>
      <xdr:row>3</xdr:row>
      <xdr:rowOff>190500</xdr:rowOff>
    </xdr:to>
    <xdr:pic>
      <xdr:nvPicPr>
        <xdr:cNvPr id="2" name="Picture 1" descr="Logo.png">
          <a:extLst>
            <a:ext uri="{FF2B5EF4-FFF2-40B4-BE49-F238E27FC236}">
              <a16:creationId xmlns:a16="http://schemas.microsoft.com/office/drawing/2014/main" id="{3E2EEBA8-F3B4-4029-9298-CF3DE30C67E7}"/>
            </a:ext>
          </a:extLst>
        </xdr:cNvPr>
        <xdr:cNvPicPr/>
      </xdr:nvPicPr>
      <xdr:blipFill>
        <a:blip xmlns:r="http://schemas.openxmlformats.org/officeDocument/2006/relationships" r:embed="rId1"/>
        <a:stretch>
          <a:fillRect/>
        </a:stretch>
      </xdr:blipFill>
      <xdr:spPr>
        <a:xfrm>
          <a:off x="20269200" y="63500"/>
          <a:ext cx="2513807" cy="17557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4095750</xdr:colOff>
      <xdr:row>0</xdr:row>
      <xdr:rowOff>63500</xdr:rowOff>
    </xdr:from>
    <xdr:to>
      <xdr:col>4</xdr:col>
      <xdr:colOff>989807</xdr:colOff>
      <xdr:row>3</xdr:row>
      <xdr:rowOff>190500</xdr:rowOff>
    </xdr:to>
    <xdr:pic>
      <xdr:nvPicPr>
        <xdr:cNvPr id="2" name="Picture 1" descr="Logo.png">
          <a:extLst>
            <a:ext uri="{FF2B5EF4-FFF2-40B4-BE49-F238E27FC236}">
              <a16:creationId xmlns:a16="http://schemas.microsoft.com/office/drawing/2014/main" id="{78821B9C-0FC3-484D-ACE3-2E8754FDAF32}"/>
            </a:ext>
          </a:extLst>
        </xdr:cNvPr>
        <xdr:cNvPicPr/>
      </xdr:nvPicPr>
      <xdr:blipFill>
        <a:blip xmlns:r="http://schemas.openxmlformats.org/officeDocument/2006/relationships" r:embed="rId1"/>
        <a:stretch>
          <a:fillRect/>
        </a:stretch>
      </xdr:blipFill>
      <xdr:spPr>
        <a:xfrm>
          <a:off x="20269200" y="63500"/>
          <a:ext cx="2513807" cy="17557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4095750</xdr:colOff>
      <xdr:row>0</xdr:row>
      <xdr:rowOff>63500</xdr:rowOff>
    </xdr:from>
    <xdr:to>
      <xdr:col>4</xdr:col>
      <xdr:colOff>989807</xdr:colOff>
      <xdr:row>3</xdr:row>
      <xdr:rowOff>190500</xdr:rowOff>
    </xdr:to>
    <xdr:pic>
      <xdr:nvPicPr>
        <xdr:cNvPr id="2" name="Picture 1" descr="Logo.png">
          <a:extLst>
            <a:ext uri="{FF2B5EF4-FFF2-40B4-BE49-F238E27FC236}">
              <a16:creationId xmlns:a16="http://schemas.microsoft.com/office/drawing/2014/main" id="{F291098A-7DB1-40C9-8C54-3160E9EC86EB}"/>
            </a:ext>
          </a:extLst>
        </xdr:cNvPr>
        <xdr:cNvPicPr/>
      </xdr:nvPicPr>
      <xdr:blipFill>
        <a:blip xmlns:r="http://schemas.openxmlformats.org/officeDocument/2006/relationships" r:embed="rId1"/>
        <a:stretch>
          <a:fillRect/>
        </a:stretch>
      </xdr:blipFill>
      <xdr:spPr>
        <a:xfrm>
          <a:off x="20269200" y="63500"/>
          <a:ext cx="2513807" cy="17557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4095750</xdr:colOff>
      <xdr:row>0</xdr:row>
      <xdr:rowOff>63500</xdr:rowOff>
    </xdr:from>
    <xdr:to>
      <xdr:col>4</xdr:col>
      <xdr:colOff>989807</xdr:colOff>
      <xdr:row>3</xdr:row>
      <xdr:rowOff>190500</xdr:rowOff>
    </xdr:to>
    <xdr:pic>
      <xdr:nvPicPr>
        <xdr:cNvPr id="2" name="Picture 1" descr="Logo.png">
          <a:extLst>
            <a:ext uri="{FF2B5EF4-FFF2-40B4-BE49-F238E27FC236}">
              <a16:creationId xmlns:a16="http://schemas.microsoft.com/office/drawing/2014/main" id="{61FA0AF1-4BE6-4E53-93DA-EF7201A37E41}"/>
            </a:ext>
          </a:extLst>
        </xdr:cNvPr>
        <xdr:cNvPicPr/>
      </xdr:nvPicPr>
      <xdr:blipFill>
        <a:blip xmlns:r="http://schemas.openxmlformats.org/officeDocument/2006/relationships" r:embed="rId1"/>
        <a:stretch>
          <a:fillRect/>
        </a:stretch>
      </xdr:blipFill>
      <xdr:spPr>
        <a:xfrm>
          <a:off x="20269200" y="63500"/>
          <a:ext cx="2513807" cy="17557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4095750</xdr:colOff>
      <xdr:row>0</xdr:row>
      <xdr:rowOff>63500</xdr:rowOff>
    </xdr:from>
    <xdr:to>
      <xdr:col>4</xdr:col>
      <xdr:colOff>989807</xdr:colOff>
      <xdr:row>3</xdr:row>
      <xdr:rowOff>190500</xdr:rowOff>
    </xdr:to>
    <xdr:pic>
      <xdr:nvPicPr>
        <xdr:cNvPr id="2" name="Picture 1" descr="Logo.png">
          <a:extLst>
            <a:ext uri="{FF2B5EF4-FFF2-40B4-BE49-F238E27FC236}">
              <a16:creationId xmlns:a16="http://schemas.microsoft.com/office/drawing/2014/main" id="{0B845401-5162-45B2-A1C4-86815FBDEB7E}"/>
            </a:ext>
          </a:extLst>
        </xdr:cNvPr>
        <xdr:cNvPicPr/>
      </xdr:nvPicPr>
      <xdr:blipFill>
        <a:blip xmlns:r="http://schemas.openxmlformats.org/officeDocument/2006/relationships" r:embed="rId1"/>
        <a:stretch>
          <a:fillRect/>
        </a:stretch>
      </xdr:blipFill>
      <xdr:spPr>
        <a:xfrm>
          <a:off x="21043900" y="63500"/>
          <a:ext cx="2780507" cy="1752600"/>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8CB6E9-980B-49EC-AA2D-2A4B6D96F06B}">
  <sheetPr>
    <pageSetUpPr fitToPage="1"/>
  </sheetPr>
  <dimension ref="A1:AR62"/>
  <sheetViews>
    <sheetView topLeftCell="A19" zoomScale="30" zoomScaleNormal="30" zoomScaleSheetLayoutView="10" workbookViewId="0">
      <selection activeCell="D15" sqref="D15"/>
    </sheetView>
  </sheetViews>
  <sheetFormatPr defaultColWidth="9.1796875" defaultRowHeight="35.5" x14ac:dyDescent="0.25"/>
  <cols>
    <col min="1" max="1" width="18.7265625" style="1" customWidth="1"/>
    <col min="2" max="2" width="127.7265625" style="22" customWidth="1"/>
    <col min="3" max="3" width="96.1796875" style="22" customWidth="1"/>
    <col min="4" max="4" width="84.26953125" style="23" customWidth="1"/>
    <col min="5" max="5" width="42.1796875" style="1" customWidth="1"/>
    <col min="6" max="6" width="51.81640625" style="1" customWidth="1"/>
    <col min="7" max="7" width="71.453125" style="1" customWidth="1"/>
    <col min="8" max="8" width="87" style="1" customWidth="1"/>
    <col min="9" max="9" width="9.26953125" style="1" customWidth="1"/>
    <col min="10" max="16384" width="9.1796875" style="1"/>
  </cols>
  <sheetData>
    <row r="1" spans="1:44" ht="82.5" customHeight="1" x14ac:dyDescent="0.25">
      <c r="A1" s="51"/>
      <c r="B1" s="51"/>
      <c r="C1" s="51"/>
      <c r="D1" s="51"/>
      <c r="E1" s="51"/>
      <c r="F1" s="51"/>
      <c r="G1" s="51"/>
      <c r="H1" s="51"/>
      <c r="I1" s="51"/>
    </row>
    <row r="2" spans="1:44" ht="10.5" customHeight="1" x14ac:dyDescent="0.25">
      <c r="A2" s="51"/>
      <c r="B2" s="51"/>
      <c r="C2" s="51"/>
      <c r="D2" s="51"/>
      <c r="E2" s="51"/>
      <c r="F2" s="51"/>
      <c r="G2" s="51"/>
      <c r="H2" s="51"/>
      <c r="I2" s="51"/>
    </row>
    <row r="3" spans="1:44" ht="35.25" customHeight="1" x14ac:dyDescent="0.25">
      <c r="A3" s="51"/>
      <c r="B3" s="51"/>
      <c r="C3" s="51"/>
      <c r="D3" s="51"/>
      <c r="E3" s="51"/>
      <c r="F3" s="51"/>
      <c r="G3" s="51"/>
      <c r="H3" s="51"/>
      <c r="I3" s="51"/>
    </row>
    <row r="4" spans="1:44" s="2" customFormat="1" ht="110.25" customHeight="1" x14ac:dyDescent="0.25">
      <c r="A4" s="52" t="s">
        <v>219</v>
      </c>
      <c r="B4" s="52"/>
      <c r="C4" s="52"/>
      <c r="D4" s="52"/>
      <c r="E4" s="52"/>
      <c r="F4" s="52"/>
      <c r="G4" s="52"/>
      <c r="H4" s="52"/>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row>
    <row r="5" spans="1:44" ht="42.75" customHeight="1" x14ac:dyDescent="0.25">
      <c r="A5" s="53" t="s">
        <v>235</v>
      </c>
      <c r="B5" s="54"/>
      <c r="C5" s="54"/>
      <c r="D5" s="54"/>
      <c r="E5" s="54"/>
      <c r="F5" s="54"/>
      <c r="G5" s="54"/>
      <c r="H5" s="54"/>
      <c r="I5" s="54"/>
      <c r="J5" s="54"/>
      <c r="K5" s="54"/>
      <c r="L5" s="54"/>
      <c r="M5" s="54"/>
      <c r="N5" s="54"/>
      <c r="O5" s="54"/>
    </row>
    <row r="6" spans="1:44" ht="60" customHeight="1" x14ac:dyDescent="0.25">
      <c r="A6" s="55" t="s">
        <v>220</v>
      </c>
      <c r="B6" s="55"/>
      <c r="C6" s="55"/>
      <c r="D6" s="55"/>
      <c r="E6" s="55"/>
      <c r="F6" s="55"/>
      <c r="G6" s="55"/>
      <c r="H6" s="56"/>
    </row>
    <row r="7" spans="1:44" ht="61.5" customHeight="1" x14ac:dyDescent="0.25">
      <c r="A7" s="57" t="s">
        <v>450</v>
      </c>
      <c r="B7" s="57"/>
      <c r="C7" s="57"/>
      <c r="D7" s="57"/>
      <c r="E7" s="57"/>
      <c r="F7" s="57"/>
      <c r="G7" s="57"/>
      <c r="H7" s="58"/>
      <c r="I7" s="3"/>
    </row>
    <row r="8" spans="1:44" s="5" customFormat="1" ht="39" customHeight="1" x14ac:dyDescent="0.25">
      <c r="A8" s="50" t="s">
        <v>0</v>
      </c>
      <c r="B8" s="50"/>
      <c r="C8" s="50"/>
      <c r="D8" s="50"/>
      <c r="E8" s="50"/>
      <c r="F8" s="50"/>
      <c r="G8" s="50"/>
      <c r="H8" s="50"/>
      <c r="I8" s="4"/>
    </row>
    <row r="9" spans="1:44" ht="279" customHeight="1" x14ac:dyDescent="0.25">
      <c r="A9" s="6" t="s">
        <v>221</v>
      </c>
      <c r="B9" s="7" t="s">
        <v>39</v>
      </c>
      <c r="C9" s="7" t="s">
        <v>34</v>
      </c>
      <c r="D9" s="7" t="s">
        <v>35</v>
      </c>
      <c r="E9" s="7" t="s">
        <v>36</v>
      </c>
      <c r="F9" s="7" t="s">
        <v>37</v>
      </c>
      <c r="G9" s="7" t="s">
        <v>38</v>
      </c>
      <c r="H9" s="8" t="s">
        <v>1</v>
      </c>
      <c r="I9" s="3"/>
    </row>
    <row r="10" spans="1:44" ht="171.75" customHeight="1" x14ac:dyDescent="0.25">
      <c r="A10" s="6">
        <v>1</v>
      </c>
      <c r="B10" s="9" t="s">
        <v>99</v>
      </c>
      <c r="C10" s="9" t="s">
        <v>236</v>
      </c>
      <c r="D10" s="10" t="s">
        <v>65</v>
      </c>
      <c r="E10" s="10">
        <v>10</v>
      </c>
      <c r="F10" s="11"/>
      <c r="G10" s="12">
        <f>F10*E10</f>
        <v>0</v>
      </c>
      <c r="H10" s="8"/>
      <c r="I10" s="3"/>
    </row>
    <row r="11" spans="1:44" ht="171.75" customHeight="1" x14ac:dyDescent="0.25">
      <c r="A11" s="6">
        <v>2</v>
      </c>
      <c r="B11" s="9" t="s">
        <v>237</v>
      </c>
      <c r="C11" s="9" t="s">
        <v>61</v>
      </c>
      <c r="D11" s="10" t="s">
        <v>69</v>
      </c>
      <c r="E11" s="10">
        <v>2</v>
      </c>
      <c r="F11" s="11"/>
      <c r="G11" s="12">
        <f t="shared" ref="G11:G23" si="0">F11*E11</f>
        <v>0</v>
      </c>
      <c r="H11" s="8"/>
      <c r="I11" s="3"/>
    </row>
    <row r="12" spans="1:44" ht="171.75" customHeight="1" x14ac:dyDescent="0.25">
      <c r="A12" s="6">
        <v>3</v>
      </c>
      <c r="B12" s="9" t="s">
        <v>40</v>
      </c>
      <c r="C12" s="9" t="s">
        <v>60</v>
      </c>
      <c r="D12" s="10" t="s">
        <v>65</v>
      </c>
      <c r="E12" s="10">
        <v>1</v>
      </c>
      <c r="F12" s="11"/>
      <c r="G12" s="12">
        <f t="shared" si="0"/>
        <v>0</v>
      </c>
      <c r="H12" s="8"/>
      <c r="I12" s="3"/>
    </row>
    <row r="13" spans="1:44" ht="171.75" customHeight="1" x14ac:dyDescent="0.25">
      <c r="A13" s="6">
        <v>4</v>
      </c>
      <c r="B13" s="9" t="s">
        <v>230</v>
      </c>
      <c r="C13" s="9" t="s">
        <v>61</v>
      </c>
      <c r="D13" s="10" t="s">
        <v>63</v>
      </c>
      <c r="E13" s="10">
        <v>3</v>
      </c>
      <c r="F13" s="11"/>
      <c r="G13" s="12">
        <f t="shared" si="0"/>
        <v>0</v>
      </c>
      <c r="H13" s="8"/>
      <c r="I13" s="3"/>
    </row>
    <row r="14" spans="1:44" ht="171.75" customHeight="1" x14ac:dyDescent="0.25">
      <c r="A14" s="6">
        <v>5</v>
      </c>
      <c r="B14" s="9" t="s">
        <v>45</v>
      </c>
      <c r="C14" s="9" t="s">
        <v>62</v>
      </c>
      <c r="D14" s="10" t="s">
        <v>64</v>
      </c>
      <c r="E14" s="10">
        <v>2000</v>
      </c>
      <c r="F14" s="11"/>
      <c r="G14" s="12">
        <f t="shared" si="0"/>
        <v>0</v>
      </c>
      <c r="H14" s="8"/>
      <c r="I14" s="3"/>
    </row>
    <row r="15" spans="1:44" ht="171.75" customHeight="1" x14ac:dyDescent="0.25">
      <c r="A15" s="6">
        <v>6</v>
      </c>
      <c r="B15" s="9" t="s">
        <v>46</v>
      </c>
      <c r="C15" s="9" t="s">
        <v>62</v>
      </c>
      <c r="D15" s="10" t="s">
        <v>64</v>
      </c>
      <c r="E15" s="10">
        <v>2000</v>
      </c>
      <c r="F15" s="11"/>
      <c r="G15" s="12">
        <f t="shared" si="0"/>
        <v>0</v>
      </c>
      <c r="H15" s="8"/>
      <c r="I15" s="3"/>
    </row>
    <row r="16" spans="1:44" ht="171.75" customHeight="1" x14ac:dyDescent="0.25">
      <c r="A16" s="6">
        <v>7</v>
      </c>
      <c r="B16" s="9" t="s">
        <v>48</v>
      </c>
      <c r="C16" s="9" t="s">
        <v>62</v>
      </c>
      <c r="D16" s="10" t="s">
        <v>64</v>
      </c>
      <c r="E16" s="10">
        <v>2000</v>
      </c>
      <c r="F16" s="11"/>
      <c r="G16" s="12">
        <f t="shared" si="0"/>
        <v>0</v>
      </c>
      <c r="H16" s="8"/>
      <c r="I16" s="3"/>
    </row>
    <row r="17" spans="1:9" ht="171.75" customHeight="1" x14ac:dyDescent="0.25">
      <c r="A17" s="6">
        <v>8</v>
      </c>
      <c r="B17" s="9" t="s">
        <v>238</v>
      </c>
      <c r="C17" s="9" t="s">
        <v>101</v>
      </c>
      <c r="D17" s="10" t="s">
        <v>90</v>
      </c>
      <c r="E17" s="10">
        <v>2</v>
      </c>
      <c r="F17" s="11"/>
      <c r="G17" s="12">
        <f t="shared" si="0"/>
        <v>0</v>
      </c>
      <c r="H17" s="8"/>
      <c r="I17" s="3"/>
    </row>
    <row r="18" spans="1:9" ht="171.75" customHeight="1" x14ac:dyDescent="0.25">
      <c r="A18" s="6">
        <v>9</v>
      </c>
      <c r="B18" s="9" t="s">
        <v>239</v>
      </c>
      <c r="C18" s="9" t="s">
        <v>240</v>
      </c>
      <c r="D18" s="10" t="s">
        <v>241</v>
      </c>
      <c r="E18" s="10">
        <v>1</v>
      </c>
      <c r="F18" s="11"/>
      <c r="G18" s="12">
        <f t="shared" si="0"/>
        <v>0</v>
      </c>
      <c r="H18" s="8"/>
      <c r="I18" s="3"/>
    </row>
    <row r="19" spans="1:9" ht="171.75" customHeight="1" x14ac:dyDescent="0.25">
      <c r="A19" s="6">
        <v>10</v>
      </c>
      <c r="B19" s="9" t="s">
        <v>51</v>
      </c>
      <c r="C19" s="9" t="s">
        <v>233</v>
      </c>
      <c r="D19" s="10" t="s">
        <v>68</v>
      </c>
      <c r="E19" s="10">
        <v>4</v>
      </c>
      <c r="F19" s="11"/>
      <c r="G19" s="12">
        <f t="shared" si="0"/>
        <v>0</v>
      </c>
      <c r="H19" s="8"/>
      <c r="I19" s="3"/>
    </row>
    <row r="20" spans="1:9" ht="171.75" customHeight="1" x14ac:dyDescent="0.25">
      <c r="A20" s="6">
        <v>11</v>
      </c>
      <c r="B20" s="9" t="s">
        <v>52</v>
      </c>
      <c r="C20" s="9" t="s">
        <v>233</v>
      </c>
      <c r="D20" s="10" t="s">
        <v>68</v>
      </c>
      <c r="E20" s="10">
        <v>4</v>
      </c>
      <c r="F20" s="11"/>
      <c r="G20" s="12">
        <f t="shared" si="0"/>
        <v>0</v>
      </c>
      <c r="H20" s="8"/>
      <c r="I20" s="3"/>
    </row>
    <row r="21" spans="1:9" ht="171.75" customHeight="1" x14ac:dyDescent="0.25">
      <c r="A21" s="6">
        <v>12</v>
      </c>
      <c r="B21" s="9" t="s">
        <v>242</v>
      </c>
      <c r="C21" s="9" t="s">
        <v>243</v>
      </c>
      <c r="D21" s="10" t="s">
        <v>244</v>
      </c>
      <c r="E21" s="10">
        <v>20</v>
      </c>
      <c r="F21" s="11"/>
      <c r="G21" s="12">
        <f t="shared" si="0"/>
        <v>0</v>
      </c>
      <c r="H21" s="8"/>
      <c r="I21" s="3"/>
    </row>
    <row r="22" spans="1:9" ht="171.75" customHeight="1" x14ac:dyDescent="0.25">
      <c r="A22" s="6">
        <v>13</v>
      </c>
      <c r="B22" s="9" t="s">
        <v>232</v>
      </c>
      <c r="C22" s="9" t="s">
        <v>61</v>
      </c>
      <c r="D22" s="10" t="s">
        <v>63</v>
      </c>
      <c r="E22" s="10">
        <v>2</v>
      </c>
      <c r="F22" s="11"/>
      <c r="G22" s="12">
        <f t="shared" si="0"/>
        <v>0</v>
      </c>
      <c r="H22" s="8"/>
      <c r="I22" s="3"/>
    </row>
    <row r="23" spans="1:9" ht="171.75" customHeight="1" x14ac:dyDescent="0.25">
      <c r="A23" s="6">
        <v>14</v>
      </c>
      <c r="B23" s="9" t="s">
        <v>245</v>
      </c>
      <c r="C23" s="9" t="s">
        <v>61</v>
      </c>
      <c r="D23" s="7" t="s">
        <v>63</v>
      </c>
      <c r="E23" s="7">
        <v>3</v>
      </c>
      <c r="F23" s="7"/>
      <c r="G23" s="12">
        <f t="shared" si="0"/>
        <v>0</v>
      </c>
      <c r="H23" s="6"/>
      <c r="I23" s="3"/>
    </row>
    <row r="24" spans="1:9" ht="108" customHeight="1" x14ac:dyDescent="0.25">
      <c r="A24" s="13"/>
      <c r="B24" s="14"/>
      <c r="C24" s="14"/>
      <c r="D24" s="14"/>
      <c r="E24" s="15"/>
      <c r="F24" s="16" t="s">
        <v>222</v>
      </c>
      <c r="G24" s="12">
        <f>SUM(G10:G23)</f>
        <v>0</v>
      </c>
      <c r="H24" s="17"/>
      <c r="I24" s="3"/>
    </row>
    <row r="25" spans="1:9" ht="108" customHeight="1" thickBot="1" x14ac:dyDescent="0.3">
      <c r="A25" s="13"/>
      <c r="B25" s="14"/>
      <c r="C25" s="14"/>
      <c r="D25" s="14"/>
      <c r="E25" s="15"/>
      <c r="F25" s="40"/>
      <c r="G25" s="41"/>
      <c r="H25" s="17"/>
      <c r="I25" s="3"/>
    </row>
    <row r="26" spans="1:9" ht="108" customHeight="1" x14ac:dyDescent="0.25">
      <c r="A26" s="13"/>
      <c r="B26" s="14"/>
      <c r="C26" s="14"/>
      <c r="D26" s="14"/>
      <c r="E26" s="15"/>
      <c r="F26" s="74" t="s">
        <v>10</v>
      </c>
      <c r="G26" s="75"/>
      <c r="H26" s="76"/>
      <c r="I26" s="3"/>
    </row>
    <row r="27" spans="1:9" ht="130.5" customHeight="1" x14ac:dyDescent="0.25">
      <c r="A27" s="13"/>
      <c r="B27" s="14"/>
      <c r="C27" s="14"/>
      <c r="D27" s="14"/>
      <c r="E27" s="15"/>
      <c r="F27" s="20" t="s">
        <v>11</v>
      </c>
      <c r="G27" s="70"/>
      <c r="H27" s="71"/>
      <c r="I27" s="3"/>
    </row>
    <row r="28" spans="1:9" ht="108" customHeight="1" x14ac:dyDescent="0.25">
      <c r="A28" s="13"/>
      <c r="B28" s="14"/>
      <c r="C28" s="14"/>
      <c r="D28" s="14"/>
      <c r="E28" s="15"/>
      <c r="F28" s="20" t="s">
        <v>12</v>
      </c>
      <c r="G28" s="70"/>
      <c r="H28" s="71"/>
      <c r="I28" s="3"/>
    </row>
    <row r="29" spans="1:9" ht="145.5" customHeight="1" x14ac:dyDescent="0.25">
      <c r="A29" s="13"/>
      <c r="B29" s="14"/>
      <c r="C29" s="14"/>
      <c r="D29" s="14"/>
      <c r="E29" s="15"/>
      <c r="F29" s="20" t="s">
        <v>13</v>
      </c>
      <c r="G29" s="70"/>
      <c r="H29" s="71"/>
      <c r="I29" s="3"/>
    </row>
    <row r="30" spans="1:9" ht="165" customHeight="1" thickBot="1" x14ac:dyDescent="0.3">
      <c r="A30" s="13"/>
      <c r="B30" s="14"/>
      <c r="C30" s="14"/>
      <c r="D30" s="14"/>
      <c r="E30" s="15"/>
      <c r="F30" s="21" t="s">
        <v>14</v>
      </c>
      <c r="G30" s="72"/>
      <c r="H30" s="73"/>
      <c r="I30" s="3"/>
    </row>
    <row r="31" spans="1:9" s="27" customFormat="1" ht="49.5" customHeight="1" x14ac:dyDescent="0.95">
      <c r="A31" s="60" t="s">
        <v>2</v>
      </c>
      <c r="B31" s="60"/>
      <c r="C31" s="25"/>
      <c r="D31" s="26"/>
      <c r="E31" s="26"/>
      <c r="F31" s="26"/>
      <c r="G31" s="26"/>
    </row>
    <row r="32" spans="1:9" s="27" customFormat="1" ht="188.25" customHeight="1" x14ac:dyDescent="0.95">
      <c r="A32" s="34">
        <v>1</v>
      </c>
      <c r="B32" s="61" t="s">
        <v>30</v>
      </c>
      <c r="C32" s="61"/>
      <c r="D32" s="61"/>
      <c r="E32" s="61"/>
      <c r="F32" s="61"/>
      <c r="G32" s="61"/>
      <c r="H32" s="29"/>
    </row>
    <row r="33" spans="1:8" s="27" customFormat="1" ht="155.25" customHeight="1" x14ac:dyDescent="0.95">
      <c r="A33" s="28"/>
      <c r="B33" s="62" t="s">
        <v>29</v>
      </c>
      <c r="C33" s="62"/>
      <c r="D33" s="62"/>
      <c r="E33" s="62"/>
      <c r="F33" s="62"/>
      <c r="G33" s="62"/>
      <c r="H33" s="42">
        <v>1</v>
      </c>
    </row>
    <row r="34" spans="1:8" s="27" customFormat="1" ht="72" customHeight="1" x14ac:dyDescent="0.95">
      <c r="A34" s="34">
        <v>2</v>
      </c>
      <c r="B34" s="61" t="s">
        <v>25</v>
      </c>
      <c r="C34" s="61"/>
      <c r="D34" s="61"/>
      <c r="E34" s="61"/>
      <c r="F34" s="61"/>
      <c r="G34" s="61"/>
      <c r="H34" s="42"/>
    </row>
    <row r="35" spans="1:8" s="27" customFormat="1" ht="55.5" customHeight="1" x14ac:dyDescent="0.95">
      <c r="A35" s="28"/>
      <c r="B35" s="62" t="s">
        <v>18</v>
      </c>
      <c r="C35" s="62"/>
      <c r="D35" s="62"/>
      <c r="E35" s="62"/>
      <c r="F35" s="62"/>
      <c r="G35" s="62"/>
      <c r="H35" s="42">
        <v>2</v>
      </c>
    </row>
    <row r="36" spans="1:8" s="27" customFormat="1" ht="38.25" customHeight="1" x14ac:dyDescent="0.95">
      <c r="A36" s="28"/>
      <c r="B36" s="63"/>
      <c r="C36" s="63"/>
      <c r="D36" s="63"/>
      <c r="E36" s="63"/>
      <c r="F36" s="63"/>
      <c r="G36" s="63"/>
      <c r="H36" s="29"/>
    </row>
    <row r="37" spans="1:8" s="27" customFormat="1" ht="50.5" x14ac:dyDescent="0.95">
      <c r="A37" s="64" t="s">
        <v>8</v>
      </c>
      <c r="B37" s="64"/>
      <c r="C37" s="25"/>
      <c r="D37" s="31"/>
      <c r="E37" s="28"/>
      <c r="F37" s="28"/>
      <c r="G37" s="39" t="s">
        <v>21</v>
      </c>
      <c r="H37" s="32"/>
    </row>
    <row r="38" spans="1:8" s="27" customFormat="1" ht="50.5" x14ac:dyDescent="0.95">
      <c r="A38" s="28">
        <v>1</v>
      </c>
      <c r="B38" s="59" t="s">
        <v>24</v>
      </c>
      <c r="C38" s="59"/>
      <c r="D38" s="59"/>
      <c r="E38" s="59"/>
      <c r="F38" s="59"/>
      <c r="G38" s="59"/>
      <c r="H38" s="32"/>
    </row>
    <row r="39" spans="1:8" s="27" customFormat="1" ht="60.5" x14ac:dyDescent="0.95">
      <c r="A39" s="25"/>
      <c r="B39" s="65" t="s">
        <v>26</v>
      </c>
      <c r="C39" s="65"/>
      <c r="D39" s="65"/>
      <c r="E39" s="65"/>
      <c r="F39" s="65"/>
      <c r="G39" s="65"/>
      <c r="H39" s="42">
        <v>1</v>
      </c>
    </row>
    <row r="40" spans="1:8" s="27" customFormat="1" ht="60.5" x14ac:dyDescent="0.95">
      <c r="A40" s="28">
        <v>2</v>
      </c>
      <c r="B40" s="59" t="s">
        <v>452</v>
      </c>
      <c r="C40" s="59"/>
      <c r="D40" s="59"/>
      <c r="E40" s="59"/>
      <c r="F40" s="59"/>
      <c r="G40" s="59"/>
      <c r="H40" s="44"/>
    </row>
    <row r="41" spans="1:8" s="27" customFormat="1" ht="60.5" x14ac:dyDescent="0.95">
      <c r="A41" s="28"/>
      <c r="B41" s="65" t="s">
        <v>451</v>
      </c>
      <c r="C41" s="65"/>
      <c r="D41" s="65"/>
      <c r="E41" s="65"/>
      <c r="F41" s="65"/>
      <c r="G41" s="65"/>
      <c r="H41" s="42">
        <v>2</v>
      </c>
    </row>
    <row r="42" spans="1:8" s="27" customFormat="1" ht="60.5" x14ac:dyDescent="0.95">
      <c r="A42" s="28">
        <v>3</v>
      </c>
      <c r="B42" s="59" t="s">
        <v>23</v>
      </c>
      <c r="C42" s="59"/>
      <c r="D42" s="59"/>
      <c r="E42" s="59"/>
      <c r="F42" s="59"/>
      <c r="G42" s="59"/>
      <c r="H42" s="44"/>
    </row>
    <row r="43" spans="1:8" s="27" customFormat="1" ht="60.5" x14ac:dyDescent="0.95">
      <c r="A43" s="28"/>
      <c r="B43" s="65" t="s">
        <v>9</v>
      </c>
      <c r="C43" s="65"/>
      <c r="D43" s="65"/>
      <c r="E43" s="65"/>
      <c r="F43" s="65"/>
      <c r="G43" s="65"/>
      <c r="H43" s="42">
        <v>3</v>
      </c>
    </row>
    <row r="44" spans="1:8" s="27" customFormat="1" ht="60.5" x14ac:dyDescent="0.95">
      <c r="A44" s="28">
        <v>4</v>
      </c>
      <c r="B44" s="59" t="s">
        <v>22</v>
      </c>
      <c r="C44" s="59"/>
      <c r="D44" s="59"/>
      <c r="E44" s="59"/>
      <c r="F44" s="59"/>
      <c r="G44" s="59"/>
      <c r="H44" s="44"/>
    </row>
    <row r="45" spans="1:8" s="27" customFormat="1" ht="60.5" x14ac:dyDescent="0.95">
      <c r="A45" s="28"/>
      <c r="B45" s="67" t="s">
        <v>27</v>
      </c>
      <c r="C45" s="67"/>
      <c r="D45" s="67"/>
      <c r="E45" s="67"/>
      <c r="F45" s="67"/>
      <c r="G45" s="67"/>
      <c r="H45" s="42">
        <v>4</v>
      </c>
    </row>
    <row r="46" spans="1:8" s="27" customFormat="1" ht="84.75" customHeight="1" x14ac:dyDescent="1.1499999999999999">
      <c r="A46" s="28">
        <v>5</v>
      </c>
      <c r="B46" s="61" t="s">
        <v>3</v>
      </c>
      <c r="C46" s="61"/>
      <c r="D46" s="61"/>
      <c r="E46" s="61"/>
      <c r="F46" s="61"/>
      <c r="G46" s="61"/>
      <c r="H46" s="45"/>
    </row>
    <row r="47" spans="1:8" s="27" customFormat="1" ht="43.5" customHeight="1" x14ac:dyDescent="0.95">
      <c r="A47" s="28"/>
      <c r="B47" s="68" t="s">
        <v>4</v>
      </c>
      <c r="C47" s="68"/>
      <c r="D47" s="68"/>
      <c r="E47" s="68"/>
      <c r="F47" s="68"/>
      <c r="G47" s="68"/>
      <c r="H47" s="42">
        <v>5</v>
      </c>
    </row>
    <row r="48" spans="1:8" s="27" customFormat="1" ht="60.5" x14ac:dyDescent="0.95">
      <c r="A48" s="28">
        <v>6</v>
      </c>
      <c r="B48" s="69" t="s">
        <v>5</v>
      </c>
      <c r="C48" s="69"/>
      <c r="D48" s="69"/>
      <c r="E48" s="69"/>
      <c r="F48" s="69"/>
      <c r="G48" s="69"/>
      <c r="H48" s="42"/>
    </row>
    <row r="49" spans="1:8" s="27" customFormat="1" ht="60.5" x14ac:dyDescent="0.95">
      <c r="A49" s="28"/>
      <c r="B49" s="65" t="s">
        <v>28</v>
      </c>
      <c r="C49" s="65"/>
      <c r="D49" s="65"/>
      <c r="E49" s="65"/>
      <c r="F49" s="65"/>
      <c r="G49" s="65"/>
      <c r="H49" s="42">
        <v>6</v>
      </c>
    </row>
    <row r="50" spans="1:8" s="27" customFormat="1" ht="60.5" x14ac:dyDescent="0.95">
      <c r="A50" s="28">
        <v>7</v>
      </c>
      <c r="B50" s="59" t="s">
        <v>6</v>
      </c>
      <c r="C50" s="59"/>
      <c r="D50" s="59"/>
      <c r="E50" s="59"/>
      <c r="F50" s="59"/>
      <c r="G50" s="59"/>
      <c r="H50" s="42"/>
    </row>
    <row r="51" spans="1:8" s="27" customFormat="1" ht="60.5" x14ac:dyDescent="0.95">
      <c r="A51" s="28"/>
      <c r="B51" s="65" t="s">
        <v>31</v>
      </c>
      <c r="C51" s="65"/>
      <c r="D51" s="65"/>
      <c r="E51" s="65"/>
      <c r="F51" s="65"/>
      <c r="G51" s="65"/>
      <c r="H51" s="42">
        <v>7</v>
      </c>
    </row>
    <row r="52" spans="1:8" s="27" customFormat="1" ht="60.5" x14ac:dyDescent="0.95">
      <c r="A52" s="28">
        <v>8</v>
      </c>
      <c r="B52" s="66" t="s">
        <v>33</v>
      </c>
      <c r="C52" s="66"/>
      <c r="D52" s="66"/>
      <c r="E52" s="66"/>
      <c r="F52" s="66"/>
      <c r="G52" s="66"/>
      <c r="H52" s="42"/>
    </row>
    <row r="53" spans="1:8" s="27" customFormat="1" ht="60.5" x14ac:dyDescent="0.95">
      <c r="A53" s="28"/>
      <c r="B53" s="67" t="s">
        <v>32</v>
      </c>
      <c r="C53" s="67"/>
      <c r="D53" s="67"/>
      <c r="E53" s="67"/>
      <c r="F53" s="67"/>
      <c r="G53" s="67"/>
      <c r="H53" s="42">
        <v>8</v>
      </c>
    </row>
    <row r="54" spans="1:8" s="27" customFormat="1" ht="60.5" x14ac:dyDescent="0.95">
      <c r="A54" s="28">
        <v>9</v>
      </c>
      <c r="B54" s="66" t="s">
        <v>7</v>
      </c>
      <c r="C54" s="66"/>
      <c r="D54" s="66"/>
      <c r="E54" s="66"/>
      <c r="F54" s="66"/>
      <c r="G54" s="66"/>
      <c r="H54" s="42"/>
    </row>
    <row r="55" spans="1:8" s="27" customFormat="1" ht="60.5" x14ac:dyDescent="0.95">
      <c r="A55" s="28"/>
      <c r="B55" s="67" t="s">
        <v>15</v>
      </c>
      <c r="C55" s="67"/>
      <c r="D55" s="67"/>
      <c r="E55" s="67"/>
      <c r="F55" s="67"/>
      <c r="G55" s="67"/>
      <c r="H55" s="42">
        <v>9</v>
      </c>
    </row>
    <row r="56" spans="1:8" s="27" customFormat="1" ht="105" customHeight="1" x14ac:dyDescent="0.95">
      <c r="A56" s="28">
        <v>10</v>
      </c>
      <c r="B56" s="61" t="s">
        <v>16</v>
      </c>
      <c r="C56" s="61"/>
      <c r="D56" s="61"/>
      <c r="E56" s="61"/>
      <c r="F56" s="61"/>
      <c r="G56" s="61"/>
      <c r="H56" s="42"/>
    </row>
    <row r="57" spans="1:8" s="27" customFormat="1" ht="75" customHeight="1" x14ac:dyDescent="0.95">
      <c r="A57" s="33"/>
      <c r="B57" s="62" t="s">
        <v>17</v>
      </c>
      <c r="C57" s="62"/>
      <c r="D57" s="62"/>
      <c r="E57" s="62"/>
      <c r="F57" s="62"/>
      <c r="G57" s="62"/>
      <c r="H57" s="42">
        <v>10</v>
      </c>
    </row>
    <row r="58" spans="1:8" s="27" customFormat="1" ht="78" customHeight="1" x14ac:dyDescent="0.95">
      <c r="A58" s="28">
        <v>11</v>
      </c>
      <c r="B58" s="35" t="s">
        <v>211</v>
      </c>
      <c r="C58" s="35"/>
      <c r="D58" s="30"/>
      <c r="E58" s="30"/>
      <c r="F58" s="30"/>
      <c r="G58" s="30"/>
      <c r="H58" s="36"/>
    </row>
    <row r="59" spans="1:8" s="18" customFormat="1" ht="105.75" customHeight="1" x14ac:dyDescent="0.25">
      <c r="A59" s="24"/>
      <c r="B59" s="37"/>
      <c r="C59" s="37"/>
      <c r="D59" s="38"/>
      <c r="E59" s="24"/>
      <c r="F59" s="24"/>
      <c r="G59" s="24" t="s">
        <v>223</v>
      </c>
      <c r="H59" s="43">
        <v>11</v>
      </c>
    </row>
    <row r="60" spans="1:8" ht="71.25" customHeight="1" x14ac:dyDescent="0.25"/>
    <row r="61" spans="1:8" ht="71.25" customHeight="1" x14ac:dyDescent="0.25"/>
    <row r="62" spans="1:8" ht="71.25" customHeight="1" x14ac:dyDescent="0.25"/>
  </sheetData>
  <sheetProtection algorithmName="SHA-512" hashValue="Op9GVmy0cWq9xk9z9NzVKZTLXdIqrnyW+AT+QOynbPu1zGxk+bUb2pdgk9+GrvccZMNpS8XE0QF/WWMlO3gICA==" saltValue="nOTjdz8po40FiWb8AIJGSQ==" spinCount="100000" sheet="1" objects="1" scenarios="1"/>
  <protectedRanges>
    <protectedRange sqref="F10:F23 H10:H23 G27:H30" name="Range3"/>
    <protectedRange sqref="H24:H25" name="Range1"/>
    <protectedRange sqref="H10:H23 F10:F23" name="Range2"/>
  </protectedRanges>
  <mergeCells count="38">
    <mergeCell ref="A31:B31"/>
    <mergeCell ref="A1:I3"/>
    <mergeCell ref="A4:H4"/>
    <mergeCell ref="A5:O5"/>
    <mergeCell ref="A6:H6"/>
    <mergeCell ref="A7:H7"/>
    <mergeCell ref="A8:H8"/>
    <mergeCell ref="F26:H26"/>
    <mergeCell ref="G27:H27"/>
    <mergeCell ref="G28:H28"/>
    <mergeCell ref="G29:H29"/>
    <mergeCell ref="G30:H30"/>
    <mergeCell ref="B32:G32"/>
    <mergeCell ref="B33:G33"/>
    <mergeCell ref="B34:G34"/>
    <mergeCell ref="B35:G35"/>
    <mergeCell ref="B36:G36"/>
    <mergeCell ref="B48:G48"/>
    <mergeCell ref="A37:B37"/>
    <mergeCell ref="B38:G38"/>
    <mergeCell ref="B39:G39"/>
    <mergeCell ref="B40:G40"/>
    <mergeCell ref="B41:G41"/>
    <mergeCell ref="B42:G42"/>
    <mergeCell ref="B43:G43"/>
    <mergeCell ref="B44:G44"/>
    <mergeCell ref="B45:G45"/>
    <mergeCell ref="B46:G46"/>
    <mergeCell ref="B47:G47"/>
    <mergeCell ref="B55:G55"/>
    <mergeCell ref="B56:G56"/>
    <mergeCell ref="B57:G57"/>
    <mergeCell ref="B49:G49"/>
    <mergeCell ref="B50:G50"/>
    <mergeCell ref="B51:G51"/>
    <mergeCell ref="B52:G52"/>
    <mergeCell ref="B53:G53"/>
    <mergeCell ref="B54:G54"/>
  </mergeCells>
  <pageMargins left="0.7" right="0.7" top="0.75" bottom="0.75" header="0.3" footer="0.3"/>
  <pageSetup paperSize="9" scale="15"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67A37-6013-4F52-8166-5A7F89735FAC}">
  <sheetPr>
    <pageSetUpPr fitToPage="1"/>
  </sheetPr>
  <dimension ref="A1:AR80"/>
  <sheetViews>
    <sheetView zoomScale="30" zoomScaleNormal="30" zoomScaleSheetLayoutView="10" workbookViewId="0">
      <selection activeCell="B13" sqref="B13"/>
    </sheetView>
  </sheetViews>
  <sheetFormatPr defaultColWidth="9.1796875" defaultRowHeight="35.5" x14ac:dyDescent="0.25"/>
  <cols>
    <col min="1" max="1" width="18.7265625" style="1" customWidth="1"/>
    <col min="2" max="2" width="127.7265625" style="22" customWidth="1"/>
    <col min="3" max="3" width="96.1796875" style="22" customWidth="1"/>
    <col min="4" max="4" width="84.26953125" style="23" customWidth="1"/>
    <col min="5" max="5" width="42.1796875" style="1" customWidth="1"/>
    <col min="6" max="6" width="51.81640625" style="1" customWidth="1"/>
    <col min="7" max="7" width="71.453125" style="1" customWidth="1"/>
    <col min="8" max="8" width="87" style="1" customWidth="1"/>
    <col min="9" max="9" width="9.26953125" style="1" customWidth="1"/>
    <col min="10" max="16384" width="9.1796875" style="1"/>
  </cols>
  <sheetData>
    <row r="1" spans="1:44" ht="82.5" customHeight="1" x14ac:dyDescent="0.25">
      <c r="A1" s="51"/>
      <c r="B1" s="51"/>
      <c r="C1" s="51"/>
      <c r="D1" s="51"/>
      <c r="E1" s="51"/>
      <c r="F1" s="51"/>
      <c r="G1" s="51"/>
      <c r="H1" s="51"/>
      <c r="I1" s="51"/>
    </row>
    <row r="2" spans="1:44" ht="10.5" customHeight="1" x14ac:dyDescent="0.25">
      <c r="A2" s="51"/>
      <c r="B2" s="51"/>
      <c r="C2" s="51"/>
      <c r="D2" s="51"/>
      <c r="E2" s="51"/>
      <c r="F2" s="51"/>
      <c r="G2" s="51"/>
      <c r="H2" s="51"/>
      <c r="I2" s="51"/>
    </row>
    <row r="3" spans="1:44" ht="35.25" customHeight="1" x14ac:dyDescent="0.25">
      <c r="A3" s="51"/>
      <c r="B3" s="51"/>
      <c r="C3" s="51"/>
      <c r="D3" s="51"/>
      <c r="E3" s="51"/>
      <c r="F3" s="51"/>
      <c r="G3" s="51"/>
      <c r="H3" s="51"/>
      <c r="I3" s="51"/>
    </row>
    <row r="4" spans="1:44" s="2" customFormat="1" ht="110.25" customHeight="1" x14ac:dyDescent="0.25">
      <c r="A4" s="52" t="s">
        <v>219</v>
      </c>
      <c r="B4" s="52"/>
      <c r="C4" s="52"/>
      <c r="D4" s="52"/>
      <c r="E4" s="52"/>
      <c r="F4" s="52"/>
      <c r="G4" s="52"/>
      <c r="H4" s="52"/>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row>
    <row r="5" spans="1:44" ht="42.75" customHeight="1" x14ac:dyDescent="0.25">
      <c r="A5" s="53" t="s">
        <v>246</v>
      </c>
      <c r="B5" s="54"/>
      <c r="C5" s="54"/>
      <c r="D5" s="54"/>
      <c r="E5" s="54"/>
      <c r="F5" s="54"/>
      <c r="G5" s="54"/>
      <c r="H5" s="54"/>
      <c r="I5" s="54"/>
      <c r="J5" s="54"/>
      <c r="K5" s="54"/>
      <c r="L5" s="54"/>
      <c r="M5" s="54"/>
      <c r="N5" s="54"/>
      <c r="O5" s="54"/>
    </row>
    <row r="6" spans="1:44" ht="60" customHeight="1" x14ac:dyDescent="0.25">
      <c r="A6" s="55" t="s">
        <v>220</v>
      </c>
      <c r="B6" s="55"/>
      <c r="C6" s="55"/>
      <c r="D6" s="55"/>
      <c r="E6" s="55"/>
      <c r="F6" s="55"/>
      <c r="G6" s="55"/>
      <c r="H6" s="56"/>
    </row>
    <row r="7" spans="1:44" ht="61.5" customHeight="1" x14ac:dyDescent="0.25">
      <c r="A7" s="57" t="s">
        <v>449</v>
      </c>
      <c r="B7" s="57"/>
      <c r="C7" s="57"/>
      <c r="D7" s="57"/>
      <c r="E7" s="57"/>
      <c r="F7" s="57"/>
      <c r="G7" s="57"/>
      <c r="H7" s="58"/>
      <c r="I7" s="3"/>
    </row>
    <row r="8" spans="1:44" s="5" customFormat="1" ht="39" customHeight="1" x14ac:dyDescent="0.25">
      <c r="A8" s="50" t="s">
        <v>0</v>
      </c>
      <c r="B8" s="50"/>
      <c r="C8" s="50"/>
      <c r="D8" s="50"/>
      <c r="E8" s="50"/>
      <c r="F8" s="50"/>
      <c r="G8" s="50"/>
      <c r="H8" s="50"/>
      <c r="I8" s="4"/>
    </row>
    <row r="9" spans="1:44" ht="279" customHeight="1" x14ac:dyDescent="0.25">
      <c r="A9" s="6" t="s">
        <v>221</v>
      </c>
      <c r="B9" s="7" t="s">
        <v>39</v>
      </c>
      <c r="C9" s="7" t="s">
        <v>34</v>
      </c>
      <c r="D9" s="7" t="s">
        <v>35</v>
      </c>
      <c r="E9" s="7" t="s">
        <v>36</v>
      </c>
      <c r="F9" s="7" t="s">
        <v>37</v>
      </c>
      <c r="G9" s="7" t="s">
        <v>38</v>
      </c>
      <c r="H9" s="8" t="s">
        <v>1</v>
      </c>
      <c r="I9" s="3"/>
    </row>
    <row r="10" spans="1:44" ht="171.75" customHeight="1" x14ac:dyDescent="0.25">
      <c r="A10" s="6">
        <v>1</v>
      </c>
      <c r="B10" s="9" t="s">
        <v>212</v>
      </c>
      <c r="C10" s="9" t="s">
        <v>247</v>
      </c>
      <c r="D10" s="10" t="s">
        <v>132</v>
      </c>
      <c r="E10" s="10">
        <v>400</v>
      </c>
      <c r="F10" s="11"/>
      <c r="G10" s="12">
        <f>F10*E10</f>
        <v>0</v>
      </c>
      <c r="H10" s="8"/>
      <c r="I10" s="3"/>
    </row>
    <row r="11" spans="1:44" ht="171.75" customHeight="1" x14ac:dyDescent="0.25">
      <c r="A11" s="6">
        <v>2</v>
      </c>
      <c r="B11" s="9" t="s">
        <v>103</v>
      </c>
      <c r="C11" s="9" t="s">
        <v>247</v>
      </c>
      <c r="D11" s="10" t="s">
        <v>132</v>
      </c>
      <c r="E11" s="10">
        <v>1000</v>
      </c>
      <c r="F11" s="11"/>
      <c r="G11" s="12">
        <f t="shared" ref="G11:G41" si="0">F11*E11</f>
        <v>0</v>
      </c>
      <c r="H11" s="8"/>
      <c r="I11" s="3"/>
    </row>
    <row r="12" spans="1:44" ht="171.75" customHeight="1" x14ac:dyDescent="0.25">
      <c r="A12" s="6">
        <v>3</v>
      </c>
      <c r="B12" s="9" t="s">
        <v>104</v>
      </c>
      <c r="C12" s="9" t="s">
        <v>248</v>
      </c>
      <c r="D12" s="10" t="s">
        <v>78</v>
      </c>
      <c r="E12" s="10">
        <v>500</v>
      </c>
      <c r="F12" s="11"/>
      <c r="G12" s="12">
        <f t="shared" si="0"/>
        <v>0</v>
      </c>
      <c r="H12" s="8"/>
      <c r="I12" s="3"/>
    </row>
    <row r="13" spans="1:44" ht="171.75" customHeight="1" x14ac:dyDescent="0.25">
      <c r="A13" s="6">
        <v>4</v>
      </c>
      <c r="B13" s="9" t="s">
        <v>105</v>
      </c>
      <c r="C13" s="9" t="s">
        <v>59</v>
      </c>
      <c r="D13" s="10" t="s">
        <v>64</v>
      </c>
      <c r="E13" s="10">
        <v>2000</v>
      </c>
      <c r="F13" s="11"/>
      <c r="G13" s="12">
        <f t="shared" si="0"/>
        <v>0</v>
      </c>
      <c r="H13" s="8"/>
      <c r="I13" s="3"/>
    </row>
    <row r="14" spans="1:44" ht="171.75" customHeight="1" x14ac:dyDescent="0.25">
      <c r="A14" s="6">
        <v>5</v>
      </c>
      <c r="B14" s="9" t="s">
        <v>106</v>
      </c>
      <c r="C14" s="9" t="s">
        <v>249</v>
      </c>
      <c r="D14" s="10" t="s">
        <v>133</v>
      </c>
      <c r="E14" s="10">
        <v>500</v>
      </c>
      <c r="F14" s="11"/>
      <c r="G14" s="12">
        <f t="shared" si="0"/>
        <v>0</v>
      </c>
      <c r="H14" s="8"/>
      <c r="I14" s="3"/>
    </row>
    <row r="15" spans="1:44" ht="171.75" customHeight="1" x14ac:dyDescent="0.25">
      <c r="A15" s="6">
        <v>6</v>
      </c>
      <c r="B15" s="9" t="s">
        <v>107</v>
      </c>
      <c r="C15" s="9" t="s">
        <v>130</v>
      </c>
      <c r="D15" s="10" t="s">
        <v>132</v>
      </c>
      <c r="E15" s="10">
        <v>200</v>
      </c>
      <c r="F15" s="11"/>
      <c r="G15" s="12">
        <f t="shared" si="0"/>
        <v>0</v>
      </c>
      <c r="H15" s="8"/>
      <c r="I15" s="3"/>
    </row>
    <row r="16" spans="1:44" ht="171.75" customHeight="1" x14ac:dyDescent="0.25">
      <c r="A16" s="6">
        <v>7</v>
      </c>
      <c r="B16" s="9" t="s">
        <v>213</v>
      </c>
      <c r="C16" s="9" t="s">
        <v>130</v>
      </c>
      <c r="D16" s="10" t="s">
        <v>132</v>
      </c>
      <c r="E16" s="10">
        <v>50</v>
      </c>
      <c r="F16" s="11"/>
      <c r="G16" s="12">
        <f t="shared" si="0"/>
        <v>0</v>
      </c>
      <c r="H16" s="8"/>
      <c r="I16" s="3"/>
    </row>
    <row r="17" spans="1:9" ht="171.75" customHeight="1" x14ac:dyDescent="0.25">
      <c r="A17" s="6">
        <v>8</v>
      </c>
      <c r="B17" s="9" t="s">
        <v>71</v>
      </c>
      <c r="C17" s="9" t="s">
        <v>250</v>
      </c>
      <c r="D17" s="10" t="s">
        <v>78</v>
      </c>
      <c r="E17" s="10">
        <v>300</v>
      </c>
      <c r="F17" s="11"/>
      <c r="G17" s="12">
        <f t="shared" si="0"/>
        <v>0</v>
      </c>
      <c r="H17" s="8"/>
      <c r="I17" s="3"/>
    </row>
    <row r="18" spans="1:9" ht="171.75" customHeight="1" x14ac:dyDescent="0.25">
      <c r="A18" s="6">
        <v>9</v>
      </c>
      <c r="B18" s="9" t="s">
        <v>109</v>
      </c>
      <c r="C18" s="9" t="s">
        <v>76</v>
      </c>
      <c r="D18" s="10" t="s">
        <v>68</v>
      </c>
      <c r="E18" s="10">
        <v>100</v>
      </c>
      <c r="F18" s="11"/>
      <c r="G18" s="12">
        <f t="shared" si="0"/>
        <v>0</v>
      </c>
      <c r="H18" s="8"/>
      <c r="I18" s="3"/>
    </row>
    <row r="19" spans="1:9" ht="171.75" customHeight="1" x14ac:dyDescent="0.25">
      <c r="A19" s="6">
        <v>10</v>
      </c>
      <c r="B19" s="9" t="s">
        <v>110</v>
      </c>
      <c r="C19" s="9" t="s">
        <v>95</v>
      </c>
      <c r="D19" s="10" t="s">
        <v>78</v>
      </c>
      <c r="E19" s="10">
        <v>300</v>
      </c>
      <c r="F19" s="11"/>
      <c r="G19" s="12">
        <f t="shared" si="0"/>
        <v>0</v>
      </c>
      <c r="H19" s="8"/>
      <c r="I19" s="3"/>
    </row>
    <row r="20" spans="1:9" ht="171.75" customHeight="1" x14ac:dyDescent="0.25">
      <c r="A20" s="6">
        <v>11</v>
      </c>
      <c r="B20" s="9" t="s">
        <v>111</v>
      </c>
      <c r="C20" s="9" t="s">
        <v>251</v>
      </c>
      <c r="D20" s="10" t="s">
        <v>64</v>
      </c>
      <c r="E20" s="10">
        <v>50</v>
      </c>
      <c r="F20" s="11"/>
      <c r="G20" s="12">
        <f t="shared" si="0"/>
        <v>0</v>
      </c>
      <c r="H20" s="8"/>
      <c r="I20" s="3"/>
    </row>
    <row r="21" spans="1:9" ht="171.75" customHeight="1" x14ac:dyDescent="0.25">
      <c r="A21" s="6">
        <v>12</v>
      </c>
      <c r="B21" s="9" t="s">
        <v>114</v>
      </c>
      <c r="C21" s="9" t="s">
        <v>251</v>
      </c>
      <c r="D21" s="10" t="s">
        <v>64</v>
      </c>
      <c r="E21" s="10">
        <v>200</v>
      </c>
      <c r="F21" s="11"/>
      <c r="G21" s="12">
        <f t="shared" si="0"/>
        <v>0</v>
      </c>
      <c r="H21" s="8"/>
      <c r="I21" s="3"/>
    </row>
    <row r="22" spans="1:9" ht="171.75" customHeight="1" x14ac:dyDescent="0.25">
      <c r="A22" s="6">
        <v>13</v>
      </c>
      <c r="B22" s="9" t="s">
        <v>72</v>
      </c>
      <c r="C22" s="9" t="s">
        <v>252</v>
      </c>
      <c r="D22" s="10" t="s">
        <v>64</v>
      </c>
      <c r="E22" s="10">
        <v>2000</v>
      </c>
      <c r="F22" s="11"/>
      <c r="G22" s="12">
        <f t="shared" si="0"/>
        <v>0</v>
      </c>
      <c r="H22" s="8"/>
      <c r="I22" s="3"/>
    </row>
    <row r="23" spans="1:9" ht="171.75" customHeight="1" x14ac:dyDescent="0.25">
      <c r="A23" s="6">
        <v>14</v>
      </c>
      <c r="B23" s="9" t="s">
        <v>117</v>
      </c>
      <c r="C23" s="9" t="s">
        <v>252</v>
      </c>
      <c r="D23" s="10" t="s">
        <v>64</v>
      </c>
      <c r="E23" s="10">
        <v>3000</v>
      </c>
      <c r="F23" s="11"/>
      <c r="G23" s="12">
        <f t="shared" si="0"/>
        <v>0</v>
      </c>
      <c r="H23" s="8"/>
      <c r="I23" s="3"/>
    </row>
    <row r="24" spans="1:9" ht="171.75" customHeight="1" x14ac:dyDescent="0.25">
      <c r="A24" s="6">
        <v>15</v>
      </c>
      <c r="B24" s="9" t="s">
        <v>118</v>
      </c>
      <c r="C24" s="9" t="s">
        <v>253</v>
      </c>
      <c r="D24" s="10" t="s">
        <v>64</v>
      </c>
      <c r="E24" s="10">
        <v>3000</v>
      </c>
      <c r="F24" s="11"/>
      <c r="G24" s="12">
        <f t="shared" si="0"/>
        <v>0</v>
      </c>
      <c r="H24" s="8"/>
      <c r="I24" s="3"/>
    </row>
    <row r="25" spans="1:9" ht="171.75" customHeight="1" x14ac:dyDescent="0.25">
      <c r="A25" s="6">
        <v>16</v>
      </c>
      <c r="B25" s="9" t="s">
        <v>227</v>
      </c>
      <c r="C25" s="9" t="s">
        <v>251</v>
      </c>
      <c r="D25" s="10" t="s">
        <v>64</v>
      </c>
      <c r="E25" s="10">
        <v>300</v>
      </c>
      <c r="F25" s="11"/>
      <c r="G25" s="12">
        <f t="shared" si="0"/>
        <v>0</v>
      </c>
      <c r="H25" s="8"/>
      <c r="I25" s="3"/>
    </row>
    <row r="26" spans="1:9" ht="171.75" customHeight="1" x14ac:dyDescent="0.25">
      <c r="A26" s="6">
        <v>17</v>
      </c>
      <c r="B26" s="9" t="s">
        <v>119</v>
      </c>
      <c r="C26" s="9" t="s">
        <v>254</v>
      </c>
      <c r="D26" s="10" t="s">
        <v>64</v>
      </c>
      <c r="E26" s="10">
        <v>300</v>
      </c>
      <c r="F26" s="11"/>
      <c r="G26" s="12">
        <f t="shared" si="0"/>
        <v>0</v>
      </c>
      <c r="H26" s="8"/>
      <c r="I26" s="3"/>
    </row>
    <row r="27" spans="1:9" ht="171.75" customHeight="1" x14ac:dyDescent="0.25">
      <c r="A27" s="6">
        <v>18</v>
      </c>
      <c r="B27" s="9" t="s">
        <v>120</v>
      </c>
      <c r="C27" s="9" t="s">
        <v>254</v>
      </c>
      <c r="D27" s="10" t="s">
        <v>64</v>
      </c>
      <c r="E27" s="10">
        <v>300</v>
      </c>
      <c r="F27" s="11"/>
      <c r="G27" s="12">
        <f t="shared" si="0"/>
        <v>0</v>
      </c>
      <c r="H27" s="8"/>
      <c r="I27" s="3"/>
    </row>
    <row r="28" spans="1:9" ht="171.75" customHeight="1" x14ac:dyDescent="0.25">
      <c r="A28" s="6">
        <v>19</v>
      </c>
      <c r="B28" s="9" t="s">
        <v>121</v>
      </c>
      <c r="C28" s="9" t="s">
        <v>254</v>
      </c>
      <c r="D28" s="10" t="s">
        <v>64</v>
      </c>
      <c r="E28" s="10">
        <v>300</v>
      </c>
      <c r="F28" s="11"/>
      <c r="G28" s="12">
        <f t="shared" si="0"/>
        <v>0</v>
      </c>
      <c r="H28" s="8"/>
      <c r="I28" s="3"/>
    </row>
    <row r="29" spans="1:9" ht="171.75" customHeight="1" x14ac:dyDescent="0.25">
      <c r="A29" s="6">
        <v>20</v>
      </c>
      <c r="B29" s="9" t="s">
        <v>122</v>
      </c>
      <c r="C29" s="9" t="s">
        <v>254</v>
      </c>
      <c r="D29" s="10" t="s">
        <v>64</v>
      </c>
      <c r="E29" s="10">
        <v>300</v>
      </c>
      <c r="F29" s="11"/>
      <c r="G29" s="12">
        <f t="shared" si="0"/>
        <v>0</v>
      </c>
      <c r="H29" s="8"/>
      <c r="I29" s="3"/>
    </row>
    <row r="30" spans="1:9" ht="171.75" customHeight="1" x14ac:dyDescent="0.25">
      <c r="A30" s="6">
        <v>21</v>
      </c>
      <c r="B30" s="9" t="s">
        <v>255</v>
      </c>
      <c r="C30" s="9" t="s">
        <v>254</v>
      </c>
      <c r="D30" s="10" t="s">
        <v>64</v>
      </c>
      <c r="E30" s="10">
        <v>300</v>
      </c>
      <c r="F30" s="11"/>
      <c r="G30" s="12">
        <f t="shared" si="0"/>
        <v>0</v>
      </c>
      <c r="H30" s="8"/>
      <c r="I30" s="3"/>
    </row>
    <row r="31" spans="1:9" ht="171.75" customHeight="1" x14ac:dyDescent="0.25">
      <c r="A31" s="6">
        <v>22</v>
      </c>
      <c r="B31" s="9" t="s">
        <v>123</v>
      </c>
      <c r="C31" s="9" t="s">
        <v>254</v>
      </c>
      <c r="D31" s="10" t="s">
        <v>64</v>
      </c>
      <c r="E31" s="10">
        <v>300</v>
      </c>
      <c r="F31" s="11"/>
      <c r="G31" s="12">
        <f t="shared" si="0"/>
        <v>0</v>
      </c>
      <c r="H31" s="8"/>
      <c r="I31" s="3"/>
    </row>
    <row r="32" spans="1:9" ht="171.75" customHeight="1" x14ac:dyDescent="0.25">
      <c r="A32" s="6">
        <v>23</v>
      </c>
      <c r="B32" s="9" t="s">
        <v>124</v>
      </c>
      <c r="C32" s="9" t="s">
        <v>254</v>
      </c>
      <c r="D32" s="10" t="s">
        <v>64</v>
      </c>
      <c r="E32" s="10">
        <v>300</v>
      </c>
      <c r="F32" s="11"/>
      <c r="G32" s="12">
        <f t="shared" si="0"/>
        <v>0</v>
      </c>
      <c r="H32" s="8"/>
      <c r="I32" s="3"/>
    </row>
    <row r="33" spans="1:9" ht="171.75" customHeight="1" x14ac:dyDescent="0.25">
      <c r="A33" s="6">
        <v>24</v>
      </c>
      <c r="B33" s="9" t="s">
        <v>125</v>
      </c>
      <c r="C33" s="9" t="s">
        <v>131</v>
      </c>
      <c r="D33" s="10" t="s">
        <v>133</v>
      </c>
      <c r="E33" s="10">
        <v>400</v>
      </c>
      <c r="F33" s="11"/>
      <c r="G33" s="12">
        <f t="shared" si="0"/>
        <v>0</v>
      </c>
      <c r="H33" s="8"/>
      <c r="I33" s="3"/>
    </row>
    <row r="34" spans="1:9" ht="171.75" customHeight="1" x14ac:dyDescent="0.25">
      <c r="A34" s="6">
        <v>25</v>
      </c>
      <c r="B34" s="9" t="s">
        <v>256</v>
      </c>
      <c r="C34" s="9" t="s">
        <v>59</v>
      </c>
      <c r="D34" s="10" t="s">
        <v>77</v>
      </c>
      <c r="E34" s="10">
        <v>50</v>
      </c>
      <c r="F34" s="11"/>
      <c r="G34" s="12">
        <f t="shared" si="0"/>
        <v>0</v>
      </c>
      <c r="H34" s="8"/>
      <c r="I34" s="3"/>
    </row>
    <row r="35" spans="1:9" ht="171.75" customHeight="1" x14ac:dyDescent="0.25">
      <c r="A35" s="6">
        <v>26</v>
      </c>
      <c r="B35" s="9" t="s">
        <v>73</v>
      </c>
      <c r="C35" s="9" t="s">
        <v>257</v>
      </c>
      <c r="D35" s="10" t="s">
        <v>64</v>
      </c>
      <c r="E35" s="10">
        <v>1000</v>
      </c>
      <c r="F35" s="11"/>
      <c r="G35" s="12">
        <f t="shared" si="0"/>
        <v>0</v>
      </c>
      <c r="H35" s="8"/>
      <c r="I35" s="3"/>
    </row>
    <row r="36" spans="1:9" ht="171.75" customHeight="1" x14ac:dyDescent="0.25">
      <c r="A36" s="6">
        <v>27</v>
      </c>
      <c r="B36" s="9" t="s">
        <v>126</v>
      </c>
      <c r="C36" s="9" t="s">
        <v>258</v>
      </c>
      <c r="D36" s="10" t="s">
        <v>133</v>
      </c>
      <c r="E36" s="10">
        <v>10</v>
      </c>
      <c r="F36" s="11"/>
      <c r="G36" s="12">
        <f t="shared" si="0"/>
        <v>0</v>
      </c>
      <c r="H36" s="8"/>
      <c r="I36" s="3"/>
    </row>
    <row r="37" spans="1:9" ht="171.75" customHeight="1" x14ac:dyDescent="0.25">
      <c r="A37" s="6">
        <v>28</v>
      </c>
      <c r="B37" s="9" t="s">
        <v>127</v>
      </c>
      <c r="C37" s="9" t="s">
        <v>259</v>
      </c>
      <c r="D37" s="10" t="s">
        <v>64</v>
      </c>
      <c r="E37" s="10">
        <v>15000</v>
      </c>
      <c r="F37" s="11"/>
      <c r="G37" s="12">
        <f t="shared" si="0"/>
        <v>0</v>
      </c>
      <c r="H37" s="8"/>
      <c r="I37" s="3"/>
    </row>
    <row r="38" spans="1:9" ht="171.75" customHeight="1" x14ac:dyDescent="0.25">
      <c r="A38" s="6">
        <v>29</v>
      </c>
      <c r="B38" s="9" t="s">
        <v>74</v>
      </c>
      <c r="C38" s="9" t="s">
        <v>259</v>
      </c>
      <c r="D38" s="10" t="s">
        <v>64</v>
      </c>
      <c r="E38" s="10">
        <v>10000</v>
      </c>
      <c r="F38" s="11"/>
      <c r="G38" s="12">
        <f t="shared" si="0"/>
        <v>0</v>
      </c>
      <c r="H38" s="8"/>
      <c r="I38" s="3"/>
    </row>
    <row r="39" spans="1:9" ht="171.75" customHeight="1" x14ac:dyDescent="0.25">
      <c r="A39" s="6">
        <v>30</v>
      </c>
      <c r="B39" s="9" t="s">
        <v>218</v>
      </c>
      <c r="C39" s="9" t="s">
        <v>259</v>
      </c>
      <c r="D39" s="10" t="s">
        <v>64</v>
      </c>
      <c r="E39" s="10">
        <v>200</v>
      </c>
      <c r="F39" s="11"/>
      <c r="G39" s="12">
        <f t="shared" si="0"/>
        <v>0</v>
      </c>
      <c r="H39" s="8"/>
      <c r="I39" s="3"/>
    </row>
    <row r="40" spans="1:9" ht="171.75" customHeight="1" x14ac:dyDescent="0.25">
      <c r="A40" s="6">
        <v>31</v>
      </c>
      <c r="B40" s="9" t="s">
        <v>228</v>
      </c>
      <c r="C40" s="9" t="s">
        <v>259</v>
      </c>
      <c r="D40" s="10" t="s">
        <v>64</v>
      </c>
      <c r="E40" s="10">
        <v>100</v>
      </c>
      <c r="F40" s="11"/>
      <c r="G40" s="12">
        <f t="shared" si="0"/>
        <v>0</v>
      </c>
      <c r="H40" s="8"/>
      <c r="I40" s="3"/>
    </row>
    <row r="41" spans="1:9" ht="171.75" customHeight="1" x14ac:dyDescent="0.25">
      <c r="A41" s="6">
        <v>32</v>
      </c>
      <c r="B41" s="9" t="s">
        <v>260</v>
      </c>
      <c r="C41" s="9" t="s">
        <v>261</v>
      </c>
      <c r="D41" s="7" t="s">
        <v>132</v>
      </c>
      <c r="E41" s="7">
        <v>100</v>
      </c>
      <c r="F41" s="7"/>
      <c r="G41" s="12">
        <f t="shared" si="0"/>
        <v>0</v>
      </c>
      <c r="H41" s="6"/>
      <c r="I41" s="3"/>
    </row>
    <row r="42" spans="1:9" ht="108" customHeight="1" x14ac:dyDescent="0.25">
      <c r="A42" s="13"/>
      <c r="B42" s="14"/>
      <c r="C42" s="14"/>
      <c r="D42" s="14"/>
      <c r="E42" s="15"/>
      <c r="F42" s="16" t="s">
        <v>222</v>
      </c>
      <c r="G42" s="12">
        <f>SUM(G10:G41)</f>
        <v>0</v>
      </c>
      <c r="H42" s="17"/>
      <c r="I42" s="3"/>
    </row>
    <row r="43" spans="1:9" ht="108" customHeight="1" thickBot="1" x14ac:dyDescent="0.3">
      <c r="A43" s="13"/>
      <c r="B43" s="14"/>
      <c r="C43" s="14"/>
      <c r="D43" s="14"/>
      <c r="E43" s="15"/>
      <c r="F43" s="40"/>
      <c r="G43" s="41"/>
      <c r="H43" s="17"/>
      <c r="I43" s="3"/>
    </row>
    <row r="44" spans="1:9" ht="108" customHeight="1" x14ac:dyDescent="0.25">
      <c r="A44" s="13"/>
      <c r="B44" s="14"/>
      <c r="C44" s="14"/>
      <c r="D44" s="14"/>
      <c r="E44" s="15"/>
      <c r="F44" s="74" t="s">
        <v>10</v>
      </c>
      <c r="G44" s="75"/>
      <c r="H44" s="76"/>
      <c r="I44" s="3"/>
    </row>
    <row r="45" spans="1:9" ht="130.5" customHeight="1" x14ac:dyDescent="0.25">
      <c r="A45" s="13"/>
      <c r="B45" s="14"/>
      <c r="C45" s="14"/>
      <c r="D45" s="14"/>
      <c r="E45" s="15"/>
      <c r="F45" s="20" t="s">
        <v>11</v>
      </c>
      <c r="G45" s="70"/>
      <c r="H45" s="71"/>
      <c r="I45" s="3"/>
    </row>
    <row r="46" spans="1:9" ht="108" customHeight="1" x14ac:dyDescent="0.25">
      <c r="A46" s="13"/>
      <c r="B46" s="14"/>
      <c r="C46" s="14"/>
      <c r="D46" s="14"/>
      <c r="E46" s="15"/>
      <c r="F46" s="20" t="s">
        <v>12</v>
      </c>
      <c r="G46" s="70"/>
      <c r="H46" s="71"/>
      <c r="I46" s="3"/>
    </row>
    <row r="47" spans="1:9" ht="145.5" customHeight="1" x14ac:dyDescent="0.25">
      <c r="A47" s="13"/>
      <c r="B47" s="14"/>
      <c r="C47" s="14"/>
      <c r="D47" s="14"/>
      <c r="E47" s="15"/>
      <c r="F47" s="20" t="s">
        <v>13</v>
      </c>
      <c r="G47" s="70"/>
      <c r="H47" s="71"/>
      <c r="I47" s="3"/>
    </row>
    <row r="48" spans="1:9" ht="165" customHeight="1" thickBot="1" x14ac:dyDescent="0.3">
      <c r="A48" s="13"/>
      <c r="B48" s="14"/>
      <c r="C48" s="14"/>
      <c r="D48" s="14"/>
      <c r="E48" s="15"/>
      <c r="F48" s="21" t="s">
        <v>14</v>
      </c>
      <c r="G48" s="72"/>
      <c r="H48" s="73"/>
      <c r="I48" s="3"/>
    </row>
    <row r="49" spans="1:8" s="27" customFormat="1" ht="49.5" customHeight="1" x14ac:dyDescent="0.95">
      <c r="A49" s="60" t="s">
        <v>2</v>
      </c>
      <c r="B49" s="60"/>
      <c r="C49" s="25"/>
      <c r="D49" s="26"/>
      <c r="E49" s="26"/>
      <c r="F49" s="26"/>
      <c r="G49" s="26"/>
    </row>
    <row r="50" spans="1:8" s="27" customFormat="1" ht="188.25" customHeight="1" x14ac:dyDescent="0.95">
      <c r="A50" s="34">
        <v>1</v>
      </c>
      <c r="B50" s="61" t="s">
        <v>30</v>
      </c>
      <c r="C50" s="61"/>
      <c r="D50" s="61"/>
      <c r="E50" s="61"/>
      <c r="F50" s="61"/>
      <c r="G50" s="61"/>
      <c r="H50" s="29"/>
    </row>
    <row r="51" spans="1:8" s="27" customFormat="1" ht="155.25" customHeight="1" x14ac:dyDescent="0.95">
      <c r="A51" s="28"/>
      <c r="B51" s="62" t="s">
        <v>29</v>
      </c>
      <c r="C51" s="62"/>
      <c r="D51" s="62"/>
      <c r="E51" s="62"/>
      <c r="F51" s="62"/>
      <c r="G51" s="62"/>
      <c r="H51" s="42">
        <v>1</v>
      </c>
    </row>
    <row r="52" spans="1:8" s="27" customFormat="1" ht="72" customHeight="1" x14ac:dyDescent="0.95">
      <c r="A52" s="34">
        <v>2</v>
      </c>
      <c r="B52" s="61" t="s">
        <v>25</v>
      </c>
      <c r="C52" s="61"/>
      <c r="D52" s="61"/>
      <c r="E52" s="61"/>
      <c r="F52" s="61"/>
      <c r="G52" s="61"/>
      <c r="H52" s="42"/>
    </row>
    <row r="53" spans="1:8" s="27" customFormat="1" ht="55.5" customHeight="1" x14ac:dyDescent="0.95">
      <c r="A53" s="28"/>
      <c r="B53" s="62" t="s">
        <v>18</v>
      </c>
      <c r="C53" s="62"/>
      <c r="D53" s="62"/>
      <c r="E53" s="62"/>
      <c r="F53" s="62"/>
      <c r="G53" s="62"/>
      <c r="H53" s="42">
        <v>2</v>
      </c>
    </row>
    <row r="54" spans="1:8" s="27" customFormat="1" ht="38.25" customHeight="1" x14ac:dyDescent="0.95">
      <c r="A54" s="28"/>
      <c r="B54" s="63"/>
      <c r="C54" s="63"/>
      <c r="D54" s="63"/>
      <c r="E54" s="63"/>
      <c r="F54" s="63"/>
      <c r="G54" s="63"/>
      <c r="H54" s="29"/>
    </row>
    <row r="55" spans="1:8" s="27" customFormat="1" ht="50.5" x14ac:dyDescent="0.95">
      <c r="A55" s="64" t="s">
        <v>8</v>
      </c>
      <c r="B55" s="64"/>
      <c r="C55" s="25"/>
      <c r="D55" s="31"/>
      <c r="E55" s="28"/>
      <c r="F55" s="28"/>
      <c r="G55" s="39" t="s">
        <v>21</v>
      </c>
      <c r="H55" s="32"/>
    </row>
    <row r="56" spans="1:8" s="27" customFormat="1" ht="50.5" x14ac:dyDescent="0.95">
      <c r="A56" s="28">
        <v>1</v>
      </c>
      <c r="B56" s="59" t="s">
        <v>24</v>
      </c>
      <c r="C56" s="59"/>
      <c r="D56" s="59"/>
      <c r="E56" s="59"/>
      <c r="F56" s="59"/>
      <c r="G56" s="59"/>
      <c r="H56" s="32"/>
    </row>
    <row r="57" spans="1:8" s="27" customFormat="1" ht="60.5" x14ac:dyDescent="0.95">
      <c r="A57" s="25"/>
      <c r="B57" s="65" t="s">
        <v>26</v>
      </c>
      <c r="C57" s="65"/>
      <c r="D57" s="65"/>
      <c r="E57" s="65"/>
      <c r="F57" s="65"/>
      <c r="G57" s="65"/>
      <c r="H57" s="42">
        <v>1</v>
      </c>
    </row>
    <row r="58" spans="1:8" s="27" customFormat="1" ht="60.5" x14ac:dyDescent="0.95">
      <c r="A58" s="28">
        <v>2</v>
      </c>
      <c r="B58" s="59" t="s">
        <v>453</v>
      </c>
      <c r="C58" s="59"/>
      <c r="D58" s="59"/>
      <c r="E58" s="59"/>
      <c r="F58" s="59"/>
      <c r="G58" s="59"/>
      <c r="H58" s="44"/>
    </row>
    <row r="59" spans="1:8" s="27" customFormat="1" ht="60.5" x14ac:dyDescent="0.95">
      <c r="A59" s="28"/>
      <c r="B59" s="65" t="s">
        <v>451</v>
      </c>
      <c r="C59" s="65"/>
      <c r="D59" s="65"/>
      <c r="E59" s="65"/>
      <c r="F59" s="65"/>
      <c r="G59" s="65"/>
      <c r="H59" s="42">
        <v>2</v>
      </c>
    </row>
    <row r="60" spans="1:8" s="27" customFormat="1" ht="60.5" x14ac:dyDescent="0.95">
      <c r="A60" s="28">
        <v>3</v>
      </c>
      <c r="B60" s="59" t="s">
        <v>23</v>
      </c>
      <c r="C60" s="59"/>
      <c r="D60" s="59"/>
      <c r="E60" s="59"/>
      <c r="F60" s="59"/>
      <c r="G60" s="59"/>
      <c r="H60" s="44"/>
    </row>
    <row r="61" spans="1:8" s="27" customFormat="1" ht="60.5" x14ac:dyDescent="0.95">
      <c r="A61" s="28"/>
      <c r="B61" s="65" t="s">
        <v>9</v>
      </c>
      <c r="C61" s="65"/>
      <c r="D61" s="65"/>
      <c r="E61" s="65"/>
      <c r="F61" s="65"/>
      <c r="G61" s="65"/>
      <c r="H61" s="42">
        <v>3</v>
      </c>
    </row>
    <row r="62" spans="1:8" s="27" customFormat="1" ht="60.5" x14ac:dyDescent="0.95">
      <c r="A62" s="28">
        <v>4</v>
      </c>
      <c r="B62" s="59" t="s">
        <v>22</v>
      </c>
      <c r="C62" s="59"/>
      <c r="D62" s="59"/>
      <c r="E62" s="59"/>
      <c r="F62" s="59"/>
      <c r="G62" s="59"/>
      <c r="H62" s="44"/>
    </row>
    <row r="63" spans="1:8" s="27" customFormat="1" ht="60.5" x14ac:dyDescent="0.95">
      <c r="A63" s="28"/>
      <c r="B63" s="67" t="s">
        <v>27</v>
      </c>
      <c r="C63" s="67"/>
      <c r="D63" s="67"/>
      <c r="E63" s="67"/>
      <c r="F63" s="67"/>
      <c r="G63" s="67"/>
      <c r="H63" s="42">
        <v>4</v>
      </c>
    </row>
    <row r="64" spans="1:8" s="27" customFormat="1" ht="84.75" customHeight="1" x14ac:dyDescent="1.1499999999999999">
      <c r="A64" s="28">
        <v>5</v>
      </c>
      <c r="B64" s="61" t="s">
        <v>3</v>
      </c>
      <c r="C64" s="61"/>
      <c r="D64" s="61"/>
      <c r="E64" s="61"/>
      <c r="F64" s="61"/>
      <c r="G64" s="61"/>
      <c r="H64" s="45"/>
    </row>
    <row r="65" spans="1:8" s="27" customFormat="1" ht="43.5" customHeight="1" x14ac:dyDescent="0.95">
      <c r="A65" s="28"/>
      <c r="B65" s="68" t="s">
        <v>4</v>
      </c>
      <c r="C65" s="68"/>
      <c r="D65" s="68"/>
      <c r="E65" s="68"/>
      <c r="F65" s="68"/>
      <c r="G65" s="68"/>
      <c r="H65" s="42">
        <v>5</v>
      </c>
    </row>
    <row r="66" spans="1:8" s="27" customFormat="1" ht="60.5" x14ac:dyDescent="0.95">
      <c r="A66" s="28">
        <v>6</v>
      </c>
      <c r="B66" s="69" t="s">
        <v>5</v>
      </c>
      <c r="C66" s="69"/>
      <c r="D66" s="69"/>
      <c r="E66" s="69"/>
      <c r="F66" s="69"/>
      <c r="G66" s="69"/>
      <c r="H66" s="42"/>
    </row>
    <row r="67" spans="1:8" s="27" customFormat="1" ht="60.5" x14ac:dyDescent="0.95">
      <c r="A67" s="28"/>
      <c r="B67" s="65" t="s">
        <v>28</v>
      </c>
      <c r="C67" s="65"/>
      <c r="D67" s="65"/>
      <c r="E67" s="65"/>
      <c r="F67" s="65"/>
      <c r="G67" s="65"/>
      <c r="H67" s="42">
        <v>6</v>
      </c>
    </row>
    <row r="68" spans="1:8" s="27" customFormat="1" ht="60.5" x14ac:dyDescent="0.95">
      <c r="A68" s="28">
        <v>7</v>
      </c>
      <c r="B68" s="59" t="s">
        <v>6</v>
      </c>
      <c r="C68" s="59"/>
      <c r="D68" s="59"/>
      <c r="E68" s="59"/>
      <c r="F68" s="59"/>
      <c r="G68" s="59"/>
      <c r="H68" s="42"/>
    </row>
    <row r="69" spans="1:8" s="27" customFormat="1" ht="60.5" x14ac:dyDescent="0.95">
      <c r="A69" s="28"/>
      <c r="B69" s="65" t="s">
        <v>31</v>
      </c>
      <c r="C69" s="65"/>
      <c r="D69" s="65"/>
      <c r="E69" s="65"/>
      <c r="F69" s="65"/>
      <c r="G69" s="65"/>
      <c r="H69" s="42">
        <v>7</v>
      </c>
    </row>
    <row r="70" spans="1:8" s="27" customFormat="1" ht="60.5" x14ac:dyDescent="0.95">
      <c r="A70" s="28">
        <v>8</v>
      </c>
      <c r="B70" s="66" t="s">
        <v>33</v>
      </c>
      <c r="C70" s="66"/>
      <c r="D70" s="66"/>
      <c r="E70" s="66"/>
      <c r="F70" s="66"/>
      <c r="G70" s="66"/>
      <c r="H70" s="42"/>
    </row>
    <row r="71" spans="1:8" s="27" customFormat="1" ht="60.5" x14ac:dyDescent="0.95">
      <c r="A71" s="28"/>
      <c r="B71" s="67" t="s">
        <v>32</v>
      </c>
      <c r="C71" s="67"/>
      <c r="D71" s="67"/>
      <c r="E71" s="67"/>
      <c r="F71" s="67"/>
      <c r="G71" s="67"/>
      <c r="H71" s="42">
        <v>8</v>
      </c>
    </row>
    <row r="72" spans="1:8" s="27" customFormat="1" ht="60.5" x14ac:dyDescent="0.95">
      <c r="A72" s="28">
        <v>9</v>
      </c>
      <c r="B72" s="66" t="s">
        <v>7</v>
      </c>
      <c r="C72" s="66"/>
      <c r="D72" s="66"/>
      <c r="E72" s="66"/>
      <c r="F72" s="66"/>
      <c r="G72" s="66"/>
      <c r="H72" s="42"/>
    </row>
    <row r="73" spans="1:8" s="27" customFormat="1" ht="60.5" x14ac:dyDescent="0.95">
      <c r="A73" s="28"/>
      <c r="B73" s="67" t="s">
        <v>15</v>
      </c>
      <c r="C73" s="67"/>
      <c r="D73" s="67"/>
      <c r="E73" s="67"/>
      <c r="F73" s="67"/>
      <c r="G73" s="67"/>
      <c r="H73" s="42">
        <v>9</v>
      </c>
    </row>
    <row r="74" spans="1:8" s="27" customFormat="1" ht="105" customHeight="1" x14ac:dyDescent="0.95">
      <c r="A74" s="28">
        <v>10</v>
      </c>
      <c r="B74" s="61" t="s">
        <v>16</v>
      </c>
      <c r="C74" s="61"/>
      <c r="D74" s="61"/>
      <c r="E74" s="61"/>
      <c r="F74" s="61"/>
      <c r="G74" s="61"/>
      <c r="H74" s="42"/>
    </row>
    <row r="75" spans="1:8" s="27" customFormat="1" ht="75" customHeight="1" x14ac:dyDescent="0.95">
      <c r="A75" s="33"/>
      <c r="B75" s="62" t="s">
        <v>17</v>
      </c>
      <c r="C75" s="62"/>
      <c r="D75" s="62"/>
      <c r="E75" s="62"/>
      <c r="F75" s="62"/>
      <c r="G75" s="62"/>
      <c r="H75" s="42">
        <v>10</v>
      </c>
    </row>
    <row r="76" spans="1:8" s="27" customFormat="1" ht="78" customHeight="1" x14ac:dyDescent="0.95">
      <c r="A76" s="28">
        <v>11</v>
      </c>
      <c r="B76" s="35" t="s">
        <v>211</v>
      </c>
      <c r="C76" s="35"/>
      <c r="D76" s="30"/>
      <c r="E76" s="30"/>
      <c r="F76" s="30"/>
      <c r="G76" s="30"/>
      <c r="H76" s="36"/>
    </row>
    <row r="77" spans="1:8" s="18" customFormat="1" ht="105.75" customHeight="1" x14ac:dyDescent="0.25">
      <c r="A77" s="24"/>
      <c r="B77" s="37"/>
      <c r="C77" s="37"/>
      <c r="D77" s="38"/>
      <c r="E77" s="24"/>
      <c r="F77" s="24"/>
      <c r="G77" s="24" t="s">
        <v>223</v>
      </c>
      <c r="H77" s="43">
        <v>11</v>
      </c>
    </row>
    <row r="78" spans="1:8" ht="71.25" customHeight="1" x14ac:dyDescent="0.25"/>
    <row r="79" spans="1:8" ht="71.25" customHeight="1" x14ac:dyDescent="0.25"/>
    <row r="80" spans="1:8" ht="71.25" customHeight="1" x14ac:dyDescent="0.25"/>
  </sheetData>
  <sheetProtection algorithmName="SHA-512" hashValue="TIa7g8iwkzUqkmiVYbWCd7R460bo6y/s0+DmXt4zfGbp3kejbONRIZDu44f5Z3F7AwfgjKhYEBZ9nUflizkmqA==" saltValue="m4WJkUWuoGCJOipnuPiyEg==" spinCount="100000" sheet="1" objects="1" scenarios="1"/>
  <protectedRanges>
    <protectedRange sqref="F10:F41 H10:H41 G45:H48" name="Range3"/>
    <protectedRange sqref="H42:H43" name="Range1"/>
    <protectedRange sqref="F10:F41 H10:H41" name="Range2"/>
  </protectedRanges>
  <mergeCells count="38">
    <mergeCell ref="A8:H8"/>
    <mergeCell ref="A1:I3"/>
    <mergeCell ref="A4:H4"/>
    <mergeCell ref="A5:O5"/>
    <mergeCell ref="A6:H6"/>
    <mergeCell ref="A7:H7"/>
    <mergeCell ref="A55:B55"/>
    <mergeCell ref="F44:H44"/>
    <mergeCell ref="G45:H45"/>
    <mergeCell ref="G46:H46"/>
    <mergeCell ref="G47:H47"/>
    <mergeCell ref="G48:H48"/>
    <mergeCell ref="A49:B49"/>
    <mergeCell ref="B50:G50"/>
    <mergeCell ref="B51:G51"/>
    <mergeCell ref="B52:G52"/>
    <mergeCell ref="B53:G53"/>
    <mergeCell ref="B54:G54"/>
    <mergeCell ref="B67:G67"/>
    <mergeCell ref="B56:G56"/>
    <mergeCell ref="B57:G57"/>
    <mergeCell ref="B58:G58"/>
    <mergeCell ref="B59:G59"/>
    <mergeCell ref="B60:G60"/>
    <mergeCell ref="B61:G61"/>
    <mergeCell ref="B62:G62"/>
    <mergeCell ref="B63:G63"/>
    <mergeCell ref="B64:G64"/>
    <mergeCell ref="B65:G65"/>
    <mergeCell ref="B66:G66"/>
    <mergeCell ref="B74:G74"/>
    <mergeCell ref="B75:G75"/>
    <mergeCell ref="B68:G68"/>
    <mergeCell ref="B69:G69"/>
    <mergeCell ref="B70:G70"/>
    <mergeCell ref="B71:G71"/>
    <mergeCell ref="B72:G72"/>
    <mergeCell ref="B73:G73"/>
  </mergeCells>
  <pageMargins left="0.7" right="0.7" top="0.75" bottom="0.75" header="0.3" footer="0.3"/>
  <pageSetup paperSize="9" scale="15"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C7F8C8-7655-4623-8C23-60E902BB7077}">
  <sheetPr>
    <pageSetUpPr fitToPage="1"/>
  </sheetPr>
  <dimension ref="A1:AR137"/>
  <sheetViews>
    <sheetView topLeftCell="A93" zoomScale="30" zoomScaleNormal="30" zoomScaleSheetLayoutView="10" workbookViewId="0">
      <selection activeCell="B13" sqref="B13"/>
    </sheetView>
  </sheetViews>
  <sheetFormatPr defaultColWidth="9.1796875" defaultRowHeight="35.5" x14ac:dyDescent="0.25"/>
  <cols>
    <col min="1" max="1" width="18.7265625" style="1" customWidth="1"/>
    <col min="2" max="2" width="127.7265625" style="22" customWidth="1"/>
    <col min="3" max="3" width="96.1796875" style="22" customWidth="1"/>
    <col min="4" max="4" width="84.26953125" style="23" customWidth="1"/>
    <col min="5" max="5" width="42.1796875" style="1" customWidth="1"/>
    <col min="6" max="6" width="51.81640625" style="1" customWidth="1"/>
    <col min="7" max="7" width="79.54296875" style="1" customWidth="1"/>
    <col min="8" max="8" width="81.7265625" style="1" customWidth="1"/>
    <col min="9" max="9" width="9.26953125" style="1" customWidth="1"/>
    <col min="10" max="16384" width="9.1796875" style="1"/>
  </cols>
  <sheetData>
    <row r="1" spans="1:44" ht="82.5" customHeight="1" x14ac:dyDescent="0.25">
      <c r="A1" s="51"/>
      <c r="B1" s="51"/>
      <c r="C1" s="51"/>
      <c r="D1" s="51"/>
      <c r="E1" s="51"/>
      <c r="F1" s="51"/>
      <c r="G1" s="51"/>
      <c r="H1" s="51"/>
      <c r="I1" s="51"/>
    </row>
    <row r="2" spans="1:44" ht="10.5" customHeight="1" x14ac:dyDescent="0.25">
      <c r="A2" s="51"/>
      <c r="B2" s="51"/>
      <c r="C2" s="51"/>
      <c r="D2" s="51"/>
      <c r="E2" s="51"/>
      <c r="F2" s="51"/>
      <c r="G2" s="51"/>
      <c r="H2" s="51"/>
      <c r="I2" s="51"/>
    </row>
    <row r="3" spans="1:44" ht="35.25" customHeight="1" x14ac:dyDescent="0.25">
      <c r="A3" s="51"/>
      <c r="B3" s="51"/>
      <c r="C3" s="51"/>
      <c r="D3" s="51"/>
      <c r="E3" s="51"/>
      <c r="F3" s="51"/>
      <c r="G3" s="51"/>
      <c r="H3" s="51"/>
      <c r="I3" s="51"/>
    </row>
    <row r="4" spans="1:44" s="2" customFormat="1" ht="110.25" customHeight="1" x14ac:dyDescent="0.25">
      <c r="A4" s="52" t="s">
        <v>219</v>
      </c>
      <c r="B4" s="52"/>
      <c r="C4" s="52"/>
      <c r="D4" s="52"/>
      <c r="E4" s="52"/>
      <c r="F4" s="52"/>
      <c r="G4" s="52"/>
      <c r="H4" s="52"/>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row>
    <row r="5" spans="1:44" ht="42.75" customHeight="1" x14ac:dyDescent="0.25">
      <c r="A5" s="53" t="s">
        <v>262</v>
      </c>
      <c r="B5" s="54"/>
      <c r="C5" s="54"/>
      <c r="D5" s="54"/>
      <c r="E5" s="54"/>
      <c r="F5" s="54"/>
      <c r="G5" s="54"/>
      <c r="H5" s="54"/>
      <c r="I5" s="54"/>
      <c r="J5" s="54"/>
      <c r="K5" s="54"/>
      <c r="L5" s="54"/>
      <c r="M5" s="54"/>
      <c r="N5" s="54"/>
      <c r="O5" s="54"/>
    </row>
    <row r="6" spans="1:44" ht="60" customHeight="1" x14ac:dyDescent="0.25">
      <c r="A6" s="55" t="s">
        <v>220</v>
      </c>
      <c r="B6" s="55"/>
      <c r="C6" s="55"/>
      <c r="D6" s="55"/>
      <c r="E6" s="55"/>
      <c r="F6" s="55"/>
      <c r="G6" s="55"/>
      <c r="H6" s="56"/>
    </row>
    <row r="7" spans="1:44" ht="61.5" customHeight="1" x14ac:dyDescent="0.25">
      <c r="A7" s="57" t="s">
        <v>448</v>
      </c>
      <c r="B7" s="57"/>
      <c r="C7" s="57"/>
      <c r="D7" s="57"/>
      <c r="E7" s="57"/>
      <c r="F7" s="57"/>
      <c r="G7" s="57"/>
      <c r="H7" s="58"/>
      <c r="I7" s="3"/>
    </row>
    <row r="8" spans="1:44" s="5" customFormat="1" ht="39" customHeight="1" x14ac:dyDescent="0.25">
      <c r="A8" s="50" t="s">
        <v>0</v>
      </c>
      <c r="B8" s="50"/>
      <c r="C8" s="50"/>
      <c r="D8" s="50"/>
      <c r="E8" s="50"/>
      <c r="F8" s="50"/>
      <c r="G8" s="50"/>
      <c r="H8" s="50"/>
      <c r="I8" s="4"/>
    </row>
    <row r="9" spans="1:44" ht="279" customHeight="1" x14ac:dyDescent="0.25">
      <c r="A9" s="6" t="s">
        <v>221</v>
      </c>
      <c r="B9" s="7" t="s">
        <v>39</v>
      </c>
      <c r="C9" s="7" t="s">
        <v>34</v>
      </c>
      <c r="D9" s="7" t="s">
        <v>35</v>
      </c>
      <c r="E9" s="7" t="s">
        <v>36</v>
      </c>
      <c r="F9" s="7" t="s">
        <v>37</v>
      </c>
      <c r="G9" s="7" t="s">
        <v>38</v>
      </c>
      <c r="H9" s="8" t="s">
        <v>1</v>
      </c>
      <c r="I9" s="3"/>
    </row>
    <row r="10" spans="1:44" ht="171.75" customHeight="1" x14ac:dyDescent="0.25">
      <c r="A10" s="6">
        <v>1</v>
      </c>
      <c r="B10" s="9" t="s">
        <v>134</v>
      </c>
      <c r="C10" s="9" t="s">
        <v>263</v>
      </c>
      <c r="D10" s="10" t="s">
        <v>89</v>
      </c>
      <c r="E10" s="10">
        <v>2000</v>
      </c>
      <c r="F10" s="11"/>
      <c r="G10" s="12">
        <f>F10*E10</f>
        <v>0</v>
      </c>
      <c r="H10" s="8"/>
      <c r="I10" s="3"/>
    </row>
    <row r="11" spans="1:44" ht="171.75" customHeight="1" x14ac:dyDescent="0.25">
      <c r="A11" s="6">
        <v>2</v>
      </c>
      <c r="B11" s="9" t="s">
        <v>264</v>
      </c>
      <c r="C11" s="9" t="s">
        <v>266</v>
      </c>
      <c r="D11" s="10" t="s">
        <v>265</v>
      </c>
      <c r="E11" s="10">
        <v>500</v>
      </c>
      <c r="F11" s="11"/>
      <c r="G11" s="12">
        <f t="shared" ref="G11:G74" si="0">F11*E11</f>
        <v>0</v>
      </c>
      <c r="H11" s="8"/>
      <c r="I11" s="3"/>
    </row>
    <row r="12" spans="1:44" ht="171.75" customHeight="1" x14ac:dyDescent="0.25">
      <c r="A12" s="6">
        <v>3</v>
      </c>
      <c r="B12" s="9" t="s">
        <v>80</v>
      </c>
      <c r="C12" s="9" t="s">
        <v>193</v>
      </c>
      <c r="D12" s="10" t="s">
        <v>89</v>
      </c>
      <c r="E12" s="10">
        <v>1500</v>
      </c>
      <c r="F12" s="11"/>
      <c r="G12" s="12">
        <f t="shared" si="0"/>
        <v>0</v>
      </c>
      <c r="H12" s="8"/>
      <c r="I12" s="3"/>
    </row>
    <row r="13" spans="1:44" ht="171.75" customHeight="1" x14ac:dyDescent="0.25">
      <c r="A13" s="6">
        <v>4</v>
      </c>
      <c r="B13" s="9" t="s">
        <v>267</v>
      </c>
      <c r="C13" s="9" t="s">
        <v>268</v>
      </c>
      <c r="D13" s="10" t="s">
        <v>91</v>
      </c>
      <c r="E13" s="10">
        <v>10</v>
      </c>
      <c r="F13" s="11"/>
      <c r="G13" s="12">
        <f t="shared" si="0"/>
        <v>0</v>
      </c>
      <c r="H13" s="8"/>
      <c r="I13" s="3"/>
    </row>
    <row r="14" spans="1:44" ht="171.75" customHeight="1" x14ac:dyDescent="0.25">
      <c r="A14" s="6">
        <v>5</v>
      </c>
      <c r="B14" s="9" t="s">
        <v>135</v>
      </c>
      <c r="C14" s="9" t="s">
        <v>269</v>
      </c>
      <c r="D14" s="10" t="s">
        <v>91</v>
      </c>
      <c r="E14" s="10">
        <v>50</v>
      </c>
      <c r="F14" s="11"/>
      <c r="G14" s="12">
        <f t="shared" si="0"/>
        <v>0</v>
      </c>
      <c r="H14" s="8"/>
      <c r="I14" s="3"/>
    </row>
    <row r="15" spans="1:44" ht="171.75" customHeight="1" x14ac:dyDescent="0.25">
      <c r="A15" s="6">
        <v>6</v>
      </c>
      <c r="B15" s="9" t="s">
        <v>136</v>
      </c>
      <c r="C15" s="9" t="s">
        <v>98</v>
      </c>
      <c r="D15" s="10" t="s">
        <v>89</v>
      </c>
      <c r="E15" s="10">
        <v>1000</v>
      </c>
      <c r="F15" s="11"/>
      <c r="G15" s="12">
        <f t="shared" si="0"/>
        <v>0</v>
      </c>
      <c r="H15" s="8"/>
      <c r="I15" s="3"/>
    </row>
    <row r="16" spans="1:44" ht="171.75" customHeight="1" x14ac:dyDescent="0.25">
      <c r="A16" s="6">
        <v>7</v>
      </c>
      <c r="B16" s="9" t="s">
        <v>137</v>
      </c>
      <c r="C16" s="9" t="s">
        <v>268</v>
      </c>
      <c r="D16" s="10" t="s">
        <v>94</v>
      </c>
      <c r="E16" s="10">
        <v>10</v>
      </c>
      <c r="F16" s="11"/>
      <c r="G16" s="12">
        <f t="shared" si="0"/>
        <v>0</v>
      </c>
      <c r="H16" s="8"/>
      <c r="I16" s="3"/>
    </row>
    <row r="17" spans="1:9" ht="171.75" customHeight="1" x14ac:dyDescent="0.25">
      <c r="A17" s="6">
        <v>8</v>
      </c>
      <c r="B17" s="9" t="s">
        <v>138</v>
      </c>
      <c r="C17" s="9" t="s">
        <v>270</v>
      </c>
      <c r="D17" s="10" t="s">
        <v>91</v>
      </c>
      <c r="E17" s="10">
        <v>20</v>
      </c>
      <c r="F17" s="11"/>
      <c r="G17" s="12">
        <f t="shared" si="0"/>
        <v>0</v>
      </c>
      <c r="H17" s="8"/>
      <c r="I17" s="3"/>
    </row>
    <row r="18" spans="1:9" ht="171.75" customHeight="1" x14ac:dyDescent="0.25">
      <c r="A18" s="6">
        <v>9</v>
      </c>
      <c r="B18" s="9" t="s">
        <v>271</v>
      </c>
      <c r="C18" s="9" t="s">
        <v>272</v>
      </c>
      <c r="D18" s="10" t="s">
        <v>210</v>
      </c>
      <c r="E18" s="10">
        <v>50</v>
      </c>
      <c r="F18" s="11"/>
      <c r="G18" s="12">
        <f t="shared" si="0"/>
        <v>0</v>
      </c>
      <c r="H18" s="8"/>
      <c r="I18" s="3"/>
    </row>
    <row r="19" spans="1:9" ht="171.75" customHeight="1" x14ac:dyDescent="0.25">
      <c r="A19" s="6">
        <v>10</v>
      </c>
      <c r="B19" s="9" t="s">
        <v>139</v>
      </c>
      <c r="C19" s="9" t="s">
        <v>266</v>
      </c>
      <c r="D19" s="10" t="s">
        <v>89</v>
      </c>
      <c r="E19" s="10">
        <v>500</v>
      </c>
      <c r="F19" s="11"/>
      <c r="G19" s="12">
        <f t="shared" si="0"/>
        <v>0</v>
      </c>
      <c r="H19" s="8"/>
      <c r="I19" s="3"/>
    </row>
    <row r="20" spans="1:9" ht="171.75" customHeight="1" x14ac:dyDescent="0.25">
      <c r="A20" s="6">
        <v>11</v>
      </c>
      <c r="B20" s="9" t="s">
        <v>81</v>
      </c>
      <c r="C20" s="9" t="s">
        <v>96</v>
      </c>
      <c r="D20" s="10" t="s">
        <v>89</v>
      </c>
      <c r="E20" s="10">
        <v>500</v>
      </c>
      <c r="F20" s="11"/>
      <c r="G20" s="12">
        <f t="shared" si="0"/>
        <v>0</v>
      </c>
      <c r="H20" s="8"/>
      <c r="I20" s="3"/>
    </row>
    <row r="21" spans="1:9" ht="171.75" customHeight="1" x14ac:dyDescent="0.25">
      <c r="A21" s="6">
        <v>12</v>
      </c>
      <c r="B21" s="9" t="s">
        <v>140</v>
      </c>
      <c r="C21" s="9" t="s">
        <v>96</v>
      </c>
      <c r="D21" s="10" t="s">
        <v>89</v>
      </c>
      <c r="E21" s="10">
        <v>500</v>
      </c>
      <c r="F21" s="11"/>
      <c r="G21" s="12">
        <f t="shared" si="0"/>
        <v>0</v>
      </c>
      <c r="H21" s="8"/>
      <c r="I21" s="3"/>
    </row>
    <row r="22" spans="1:9" ht="171.75" customHeight="1" x14ac:dyDescent="0.25">
      <c r="A22" s="6">
        <v>13</v>
      </c>
      <c r="B22" s="9" t="s">
        <v>141</v>
      </c>
      <c r="C22" s="9" t="s">
        <v>269</v>
      </c>
      <c r="D22" s="10" t="s">
        <v>91</v>
      </c>
      <c r="E22" s="10">
        <v>20</v>
      </c>
      <c r="F22" s="11"/>
      <c r="G22" s="12">
        <f t="shared" si="0"/>
        <v>0</v>
      </c>
      <c r="H22" s="8"/>
      <c r="I22" s="3"/>
    </row>
    <row r="23" spans="1:9" ht="171.75" customHeight="1" x14ac:dyDescent="0.25">
      <c r="A23" s="6">
        <v>14</v>
      </c>
      <c r="B23" s="9" t="s">
        <v>142</v>
      </c>
      <c r="C23" s="9" t="s">
        <v>273</v>
      </c>
      <c r="D23" s="10" t="s">
        <v>94</v>
      </c>
      <c r="E23" s="10">
        <v>800</v>
      </c>
      <c r="F23" s="11"/>
      <c r="G23" s="12">
        <f t="shared" si="0"/>
        <v>0</v>
      </c>
      <c r="H23" s="8"/>
      <c r="I23" s="3"/>
    </row>
    <row r="24" spans="1:9" ht="171.75" customHeight="1" x14ac:dyDescent="0.25">
      <c r="A24" s="6">
        <v>15</v>
      </c>
      <c r="B24" s="9" t="s">
        <v>143</v>
      </c>
      <c r="C24" s="9" t="s">
        <v>274</v>
      </c>
      <c r="D24" s="10" t="s">
        <v>90</v>
      </c>
      <c r="E24" s="10">
        <v>500</v>
      </c>
      <c r="F24" s="11"/>
      <c r="G24" s="12">
        <f t="shared" si="0"/>
        <v>0</v>
      </c>
      <c r="H24" s="8"/>
      <c r="I24" s="3"/>
    </row>
    <row r="25" spans="1:9" ht="171.75" customHeight="1" x14ac:dyDescent="0.25">
      <c r="A25" s="6">
        <v>16</v>
      </c>
      <c r="B25" s="9" t="s">
        <v>82</v>
      </c>
      <c r="C25" s="9" t="s">
        <v>275</v>
      </c>
      <c r="D25" s="10" t="s">
        <v>89</v>
      </c>
      <c r="E25" s="10">
        <v>1800</v>
      </c>
      <c r="F25" s="11"/>
      <c r="G25" s="12">
        <f t="shared" si="0"/>
        <v>0</v>
      </c>
      <c r="H25" s="8"/>
      <c r="I25" s="3"/>
    </row>
    <row r="26" spans="1:9" ht="171.75" customHeight="1" x14ac:dyDescent="0.25">
      <c r="A26" s="6">
        <v>17</v>
      </c>
      <c r="B26" s="9" t="s">
        <v>144</v>
      </c>
      <c r="C26" s="9" t="s">
        <v>276</v>
      </c>
      <c r="D26" s="10" t="s">
        <v>89</v>
      </c>
      <c r="E26" s="10">
        <v>1000</v>
      </c>
      <c r="F26" s="11"/>
      <c r="G26" s="12">
        <f t="shared" si="0"/>
        <v>0</v>
      </c>
      <c r="H26" s="8"/>
      <c r="I26" s="3"/>
    </row>
    <row r="27" spans="1:9" ht="171.75" customHeight="1" x14ac:dyDescent="0.25">
      <c r="A27" s="6">
        <v>18</v>
      </c>
      <c r="B27" s="9" t="s">
        <v>277</v>
      </c>
      <c r="C27" s="9" t="s">
        <v>195</v>
      </c>
      <c r="D27" s="10" t="s">
        <v>89</v>
      </c>
      <c r="E27" s="10">
        <v>1500</v>
      </c>
      <c r="F27" s="11"/>
      <c r="G27" s="12">
        <f t="shared" si="0"/>
        <v>0</v>
      </c>
      <c r="H27" s="8"/>
      <c r="I27" s="3"/>
    </row>
    <row r="28" spans="1:9" ht="171.75" customHeight="1" x14ac:dyDescent="0.25">
      <c r="A28" s="6">
        <v>19</v>
      </c>
      <c r="B28" s="9" t="s">
        <v>83</v>
      </c>
      <c r="C28" s="9" t="s">
        <v>278</v>
      </c>
      <c r="D28" s="10" t="s">
        <v>89</v>
      </c>
      <c r="E28" s="10">
        <v>8000</v>
      </c>
      <c r="F28" s="11"/>
      <c r="G28" s="12">
        <f t="shared" si="0"/>
        <v>0</v>
      </c>
      <c r="H28" s="8"/>
      <c r="I28" s="3"/>
    </row>
    <row r="29" spans="1:9" ht="171.75" customHeight="1" x14ac:dyDescent="0.25">
      <c r="A29" s="6">
        <v>20</v>
      </c>
      <c r="B29" s="9" t="s">
        <v>279</v>
      </c>
      <c r="C29" s="9" t="s">
        <v>280</v>
      </c>
      <c r="D29" s="10" t="s">
        <v>90</v>
      </c>
      <c r="E29" s="10">
        <v>25</v>
      </c>
      <c r="F29" s="11"/>
      <c r="G29" s="12">
        <f t="shared" si="0"/>
        <v>0</v>
      </c>
      <c r="H29" s="8"/>
      <c r="I29" s="3"/>
    </row>
    <row r="30" spans="1:9" ht="171.75" customHeight="1" x14ac:dyDescent="0.25">
      <c r="A30" s="6">
        <v>21</v>
      </c>
      <c r="B30" s="9" t="s">
        <v>281</v>
      </c>
      <c r="C30" s="9" t="s">
        <v>283</v>
      </c>
      <c r="D30" s="10" t="s">
        <v>282</v>
      </c>
      <c r="E30" s="10">
        <v>10</v>
      </c>
      <c r="F30" s="11"/>
      <c r="G30" s="12">
        <f t="shared" si="0"/>
        <v>0</v>
      </c>
      <c r="H30" s="8"/>
      <c r="I30" s="3"/>
    </row>
    <row r="31" spans="1:9" ht="171.75" customHeight="1" x14ac:dyDescent="0.25">
      <c r="A31" s="6">
        <v>22</v>
      </c>
      <c r="B31" s="9" t="s">
        <v>145</v>
      </c>
      <c r="C31" s="9" t="s">
        <v>194</v>
      </c>
      <c r="D31" s="10" t="s">
        <v>91</v>
      </c>
      <c r="E31" s="10">
        <v>50</v>
      </c>
      <c r="F31" s="11"/>
      <c r="G31" s="12">
        <f t="shared" si="0"/>
        <v>0</v>
      </c>
      <c r="H31" s="8"/>
      <c r="I31" s="3"/>
    </row>
    <row r="32" spans="1:9" ht="171.75" customHeight="1" x14ac:dyDescent="0.25">
      <c r="A32" s="6">
        <v>23</v>
      </c>
      <c r="B32" s="9" t="s">
        <v>284</v>
      </c>
      <c r="C32" s="9" t="s">
        <v>285</v>
      </c>
      <c r="D32" s="10" t="s">
        <v>89</v>
      </c>
      <c r="E32" s="10">
        <v>30000</v>
      </c>
      <c r="F32" s="11"/>
      <c r="G32" s="12">
        <f t="shared" si="0"/>
        <v>0</v>
      </c>
      <c r="H32" s="8"/>
      <c r="I32" s="3"/>
    </row>
    <row r="33" spans="1:9" ht="171.75" customHeight="1" x14ac:dyDescent="0.25">
      <c r="A33" s="6">
        <v>24</v>
      </c>
      <c r="B33" s="9" t="s">
        <v>84</v>
      </c>
      <c r="C33" s="9" t="s">
        <v>286</v>
      </c>
      <c r="D33" s="10" t="s">
        <v>91</v>
      </c>
      <c r="E33" s="10">
        <v>150</v>
      </c>
      <c r="F33" s="11"/>
      <c r="G33" s="12">
        <f t="shared" si="0"/>
        <v>0</v>
      </c>
      <c r="H33" s="8"/>
      <c r="I33" s="3"/>
    </row>
    <row r="34" spans="1:9" ht="171.75" customHeight="1" x14ac:dyDescent="0.25">
      <c r="A34" s="6">
        <v>25</v>
      </c>
      <c r="B34" s="9" t="s">
        <v>146</v>
      </c>
      <c r="C34" s="9" t="s">
        <v>196</v>
      </c>
      <c r="D34" s="10" t="s">
        <v>92</v>
      </c>
      <c r="E34" s="10">
        <v>500</v>
      </c>
      <c r="F34" s="11"/>
      <c r="G34" s="12">
        <f t="shared" si="0"/>
        <v>0</v>
      </c>
      <c r="H34" s="8"/>
      <c r="I34" s="3"/>
    </row>
    <row r="35" spans="1:9" ht="171.75" customHeight="1" x14ac:dyDescent="0.25">
      <c r="A35" s="6">
        <v>26</v>
      </c>
      <c r="B35" s="9" t="s">
        <v>147</v>
      </c>
      <c r="C35" s="9" t="s">
        <v>287</v>
      </c>
      <c r="D35" s="10" t="s">
        <v>94</v>
      </c>
      <c r="E35" s="10">
        <v>100</v>
      </c>
      <c r="F35" s="11"/>
      <c r="G35" s="12">
        <f t="shared" si="0"/>
        <v>0</v>
      </c>
      <c r="H35" s="8"/>
      <c r="I35" s="3"/>
    </row>
    <row r="36" spans="1:9" ht="171.75" customHeight="1" x14ac:dyDescent="0.25">
      <c r="A36" s="6">
        <v>27</v>
      </c>
      <c r="B36" s="9" t="s">
        <v>148</v>
      </c>
      <c r="C36" s="9" t="s">
        <v>288</v>
      </c>
      <c r="D36" s="10" t="s">
        <v>93</v>
      </c>
      <c r="E36" s="10">
        <v>500</v>
      </c>
      <c r="F36" s="11"/>
      <c r="G36" s="12">
        <f t="shared" si="0"/>
        <v>0</v>
      </c>
      <c r="H36" s="8"/>
      <c r="I36" s="3"/>
    </row>
    <row r="37" spans="1:9" ht="171.75" customHeight="1" x14ac:dyDescent="0.25">
      <c r="A37" s="6">
        <v>28</v>
      </c>
      <c r="B37" s="9" t="s">
        <v>149</v>
      </c>
      <c r="C37" s="9" t="s">
        <v>288</v>
      </c>
      <c r="D37" s="10" t="s">
        <v>93</v>
      </c>
      <c r="E37" s="10">
        <v>500</v>
      </c>
      <c r="F37" s="11"/>
      <c r="G37" s="12">
        <f t="shared" si="0"/>
        <v>0</v>
      </c>
      <c r="H37" s="8"/>
      <c r="I37" s="3"/>
    </row>
    <row r="38" spans="1:9" ht="171.75" customHeight="1" x14ac:dyDescent="0.25">
      <c r="A38" s="6">
        <v>29</v>
      </c>
      <c r="B38" s="9" t="s">
        <v>150</v>
      </c>
      <c r="C38" s="9" t="s">
        <v>289</v>
      </c>
      <c r="D38" s="10" t="s">
        <v>91</v>
      </c>
      <c r="E38" s="10">
        <v>100</v>
      </c>
      <c r="F38" s="11"/>
      <c r="G38" s="12">
        <f t="shared" si="0"/>
        <v>0</v>
      </c>
      <c r="H38" s="8"/>
      <c r="I38" s="3"/>
    </row>
    <row r="39" spans="1:9" ht="171.75" customHeight="1" x14ac:dyDescent="0.25">
      <c r="A39" s="6">
        <v>30</v>
      </c>
      <c r="B39" s="9" t="s">
        <v>290</v>
      </c>
      <c r="C39" s="9" t="s">
        <v>201</v>
      </c>
      <c r="D39" s="10" t="s">
        <v>91</v>
      </c>
      <c r="E39" s="10">
        <v>400</v>
      </c>
      <c r="F39" s="11"/>
      <c r="G39" s="12">
        <f t="shared" si="0"/>
        <v>0</v>
      </c>
      <c r="H39" s="8"/>
      <c r="I39" s="3"/>
    </row>
    <row r="40" spans="1:9" ht="171.75" customHeight="1" x14ac:dyDescent="0.25">
      <c r="A40" s="6">
        <v>31</v>
      </c>
      <c r="B40" s="9" t="s">
        <v>151</v>
      </c>
      <c r="C40" s="9" t="s">
        <v>197</v>
      </c>
      <c r="D40" s="10" t="s">
        <v>89</v>
      </c>
      <c r="E40" s="10">
        <v>500</v>
      </c>
      <c r="F40" s="11"/>
      <c r="G40" s="12">
        <f t="shared" si="0"/>
        <v>0</v>
      </c>
      <c r="H40" s="8"/>
      <c r="I40" s="3"/>
    </row>
    <row r="41" spans="1:9" ht="171.75" customHeight="1" x14ac:dyDescent="0.25">
      <c r="A41" s="6">
        <v>32</v>
      </c>
      <c r="B41" s="9" t="s">
        <v>152</v>
      </c>
      <c r="C41" s="9" t="s">
        <v>268</v>
      </c>
      <c r="D41" s="10" t="s">
        <v>89</v>
      </c>
      <c r="E41" s="10">
        <v>150</v>
      </c>
      <c r="F41" s="11"/>
      <c r="G41" s="12">
        <f t="shared" si="0"/>
        <v>0</v>
      </c>
      <c r="H41" s="8"/>
      <c r="I41" s="3"/>
    </row>
    <row r="42" spans="1:9" ht="171.75" customHeight="1" x14ac:dyDescent="0.25">
      <c r="A42" s="6">
        <v>33</v>
      </c>
      <c r="B42" s="9" t="s">
        <v>153</v>
      </c>
      <c r="C42" s="9" t="s">
        <v>268</v>
      </c>
      <c r="D42" s="10" t="s">
        <v>91</v>
      </c>
      <c r="E42" s="10">
        <v>15</v>
      </c>
      <c r="F42" s="11"/>
      <c r="G42" s="12">
        <f t="shared" si="0"/>
        <v>0</v>
      </c>
      <c r="H42" s="8"/>
      <c r="I42" s="3"/>
    </row>
    <row r="43" spans="1:9" ht="171.75" customHeight="1" x14ac:dyDescent="0.25">
      <c r="A43" s="6">
        <v>34</v>
      </c>
      <c r="B43" s="9" t="s">
        <v>291</v>
      </c>
      <c r="C43" s="9" t="s">
        <v>292</v>
      </c>
      <c r="D43" s="10" t="s">
        <v>90</v>
      </c>
      <c r="E43" s="10">
        <v>200</v>
      </c>
      <c r="F43" s="11"/>
      <c r="G43" s="12">
        <f t="shared" si="0"/>
        <v>0</v>
      </c>
      <c r="H43" s="8"/>
      <c r="I43" s="3"/>
    </row>
    <row r="44" spans="1:9" ht="171.75" customHeight="1" x14ac:dyDescent="0.25">
      <c r="A44" s="6">
        <v>35</v>
      </c>
      <c r="B44" s="9" t="s">
        <v>85</v>
      </c>
      <c r="C44" s="9" t="s">
        <v>293</v>
      </c>
      <c r="D44" s="10" t="s">
        <v>91</v>
      </c>
      <c r="E44" s="10">
        <v>20</v>
      </c>
      <c r="F44" s="11"/>
      <c r="G44" s="12">
        <f t="shared" si="0"/>
        <v>0</v>
      </c>
      <c r="H44" s="8"/>
      <c r="I44" s="3"/>
    </row>
    <row r="45" spans="1:9" ht="171.75" customHeight="1" x14ac:dyDescent="0.25">
      <c r="A45" s="6">
        <v>36</v>
      </c>
      <c r="B45" s="9" t="s">
        <v>154</v>
      </c>
      <c r="C45" s="9" t="s">
        <v>198</v>
      </c>
      <c r="D45" s="10" t="s">
        <v>91</v>
      </c>
      <c r="E45" s="10">
        <v>8</v>
      </c>
      <c r="F45" s="11"/>
      <c r="G45" s="12">
        <f t="shared" si="0"/>
        <v>0</v>
      </c>
      <c r="H45" s="8"/>
      <c r="I45" s="3"/>
    </row>
    <row r="46" spans="1:9" ht="171.75" customHeight="1" x14ac:dyDescent="0.25">
      <c r="A46" s="6">
        <v>37</v>
      </c>
      <c r="B46" s="9" t="s">
        <v>155</v>
      </c>
      <c r="C46" s="9" t="s">
        <v>199</v>
      </c>
      <c r="D46" s="10" t="s">
        <v>91</v>
      </c>
      <c r="E46" s="10">
        <v>5</v>
      </c>
      <c r="F46" s="11"/>
      <c r="G46" s="12">
        <f t="shared" si="0"/>
        <v>0</v>
      </c>
      <c r="H46" s="8"/>
      <c r="I46" s="3"/>
    </row>
    <row r="47" spans="1:9" ht="171.75" customHeight="1" x14ac:dyDescent="0.25">
      <c r="A47" s="6">
        <v>38</v>
      </c>
      <c r="B47" s="9" t="s">
        <v>156</v>
      </c>
      <c r="C47" s="9" t="s">
        <v>198</v>
      </c>
      <c r="D47" s="10" t="s">
        <v>91</v>
      </c>
      <c r="E47" s="10">
        <v>100</v>
      </c>
      <c r="F47" s="11"/>
      <c r="G47" s="12">
        <f t="shared" si="0"/>
        <v>0</v>
      </c>
      <c r="H47" s="8"/>
      <c r="I47" s="3"/>
    </row>
    <row r="48" spans="1:9" ht="171.75" customHeight="1" x14ac:dyDescent="0.25">
      <c r="A48" s="6">
        <v>39</v>
      </c>
      <c r="B48" s="9" t="s">
        <v>294</v>
      </c>
      <c r="C48" s="9" t="s">
        <v>198</v>
      </c>
      <c r="D48" s="10" t="s">
        <v>89</v>
      </c>
      <c r="E48" s="10">
        <v>250</v>
      </c>
      <c r="F48" s="11"/>
      <c r="G48" s="12">
        <f t="shared" si="0"/>
        <v>0</v>
      </c>
      <c r="H48" s="8"/>
      <c r="I48" s="3"/>
    </row>
    <row r="49" spans="1:9" ht="171.75" customHeight="1" x14ac:dyDescent="0.25">
      <c r="A49" s="6">
        <v>40</v>
      </c>
      <c r="B49" s="9" t="s">
        <v>157</v>
      </c>
      <c r="C49" s="9" t="s">
        <v>200</v>
      </c>
      <c r="D49" s="10" t="s">
        <v>91</v>
      </c>
      <c r="E49" s="10">
        <v>50</v>
      </c>
      <c r="F49" s="11"/>
      <c r="G49" s="12">
        <f t="shared" si="0"/>
        <v>0</v>
      </c>
      <c r="H49" s="8"/>
      <c r="I49" s="3"/>
    </row>
    <row r="50" spans="1:9" ht="171.75" customHeight="1" x14ac:dyDescent="0.25">
      <c r="A50" s="6">
        <v>41</v>
      </c>
      <c r="B50" s="9" t="s">
        <v>158</v>
      </c>
      <c r="C50" s="9" t="s">
        <v>200</v>
      </c>
      <c r="D50" s="10" t="s">
        <v>91</v>
      </c>
      <c r="E50" s="10">
        <v>10</v>
      </c>
      <c r="F50" s="11"/>
      <c r="G50" s="12">
        <f t="shared" si="0"/>
        <v>0</v>
      </c>
      <c r="H50" s="8"/>
      <c r="I50" s="3"/>
    </row>
    <row r="51" spans="1:9" ht="171.75" customHeight="1" x14ac:dyDescent="0.25">
      <c r="A51" s="6">
        <v>42</v>
      </c>
      <c r="B51" s="9" t="s">
        <v>159</v>
      </c>
      <c r="C51" s="9" t="s">
        <v>295</v>
      </c>
      <c r="D51" s="10" t="s">
        <v>94</v>
      </c>
      <c r="E51" s="10">
        <v>300</v>
      </c>
      <c r="F51" s="11"/>
      <c r="G51" s="12">
        <f t="shared" si="0"/>
        <v>0</v>
      </c>
      <c r="H51" s="8"/>
      <c r="I51" s="3"/>
    </row>
    <row r="52" spans="1:9" ht="171.75" customHeight="1" x14ac:dyDescent="0.25">
      <c r="A52" s="6">
        <v>43</v>
      </c>
      <c r="B52" s="9" t="s">
        <v>160</v>
      </c>
      <c r="C52" s="9" t="s">
        <v>296</v>
      </c>
      <c r="D52" s="10" t="s">
        <v>91</v>
      </c>
      <c r="E52" s="10">
        <v>100</v>
      </c>
      <c r="F52" s="11"/>
      <c r="G52" s="12">
        <f t="shared" si="0"/>
        <v>0</v>
      </c>
      <c r="H52" s="8"/>
      <c r="I52" s="3"/>
    </row>
    <row r="53" spans="1:9" ht="171.75" customHeight="1" x14ac:dyDescent="0.25">
      <c r="A53" s="6">
        <v>44</v>
      </c>
      <c r="B53" s="9" t="s">
        <v>161</v>
      </c>
      <c r="C53" s="9" t="s">
        <v>297</v>
      </c>
      <c r="D53" s="10" t="s">
        <v>89</v>
      </c>
      <c r="E53" s="10">
        <v>100</v>
      </c>
      <c r="F53" s="11"/>
      <c r="G53" s="12">
        <f t="shared" si="0"/>
        <v>0</v>
      </c>
      <c r="H53" s="8"/>
      <c r="I53" s="3"/>
    </row>
    <row r="54" spans="1:9" ht="171.75" customHeight="1" x14ac:dyDescent="0.25">
      <c r="A54" s="6">
        <v>45</v>
      </c>
      <c r="B54" s="9" t="s">
        <v>86</v>
      </c>
      <c r="C54" s="9" t="s">
        <v>199</v>
      </c>
      <c r="D54" s="10" t="s">
        <v>91</v>
      </c>
      <c r="E54" s="10">
        <v>1000</v>
      </c>
      <c r="F54" s="11"/>
      <c r="G54" s="12">
        <f t="shared" si="0"/>
        <v>0</v>
      </c>
      <c r="H54" s="8"/>
      <c r="I54" s="3"/>
    </row>
    <row r="55" spans="1:9" ht="171.75" customHeight="1" x14ac:dyDescent="0.25">
      <c r="A55" s="6">
        <v>46</v>
      </c>
      <c r="B55" s="9" t="s">
        <v>162</v>
      </c>
      <c r="C55" s="9" t="s">
        <v>298</v>
      </c>
      <c r="D55" s="10" t="s">
        <v>91</v>
      </c>
      <c r="E55" s="10">
        <v>5</v>
      </c>
      <c r="F55" s="11"/>
      <c r="G55" s="12">
        <f t="shared" si="0"/>
        <v>0</v>
      </c>
      <c r="H55" s="8"/>
      <c r="I55" s="3"/>
    </row>
    <row r="56" spans="1:9" ht="171.75" customHeight="1" x14ac:dyDescent="0.25">
      <c r="A56" s="6">
        <v>47</v>
      </c>
      <c r="B56" s="9" t="s">
        <v>163</v>
      </c>
      <c r="C56" s="9" t="s">
        <v>298</v>
      </c>
      <c r="D56" s="10" t="s">
        <v>91</v>
      </c>
      <c r="E56" s="10">
        <v>5</v>
      </c>
      <c r="F56" s="11"/>
      <c r="G56" s="12">
        <f t="shared" si="0"/>
        <v>0</v>
      </c>
      <c r="H56" s="8"/>
      <c r="I56" s="3"/>
    </row>
    <row r="57" spans="1:9" ht="171.75" customHeight="1" x14ac:dyDescent="0.25">
      <c r="A57" s="6">
        <v>48</v>
      </c>
      <c r="B57" s="9" t="s">
        <v>164</v>
      </c>
      <c r="C57" s="9" t="s">
        <v>298</v>
      </c>
      <c r="D57" s="10" t="s">
        <v>91</v>
      </c>
      <c r="E57" s="10">
        <v>5</v>
      </c>
      <c r="F57" s="11"/>
      <c r="G57" s="12">
        <f t="shared" si="0"/>
        <v>0</v>
      </c>
      <c r="H57" s="8"/>
      <c r="I57" s="3"/>
    </row>
    <row r="58" spans="1:9" ht="171.75" customHeight="1" x14ac:dyDescent="0.25">
      <c r="A58" s="6">
        <v>49</v>
      </c>
      <c r="B58" s="9" t="s">
        <v>165</v>
      </c>
      <c r="C58" s="9" t="s">
        <v>299</v>
      </c>
      <c r="D58" s="10" t="s">
        <v>207</v>
      </c>
      <c r="E58" s="10">
        <v>50</v>
      </c>
      <c r="F58" s="11"/>
      <c r="G58" s="12">
        <f t="shared" si="0"/>
        <v>0</v>
      </c>
      <c r="H58" s="8"/>
      <c r="I58" s="3"/>
    </row>
    <row r="59" spans="1:9" ht="171.75" customHeight="1" x14ac:dyDescent="0.25">
      <c r="A59" s="6">
        <v>50</v>
      </c>
      <c r="B59" s="9" t="s">
        <v>166</v>
      </c>
      <c r="C59" s="9" t="s">
        <v>300</v>
      </c>
      <c r="D59" s="10" t="s">
        <v>89</v>
      </c>
      <c r="E59" s="10">
        <v>100</v>
      </c>
      <c r="F59" s="11"/>
      <c r="G59" s="12">
        <f t="shared" si="0"/>
        <v>0</v>
      </c>
      <c r="H59" s="8"/>
      <c r="I59" s="3"/>
    </row>
    <row r="60" spans="1:9" ht="171.75" customHeight="1" x14ac:dyDescent="0.25">
      <c r="A60" s="6">
        <v>51</v>
      </c>
      <c r="B60" s="9" t="s">
        <v>301</v>
      </c>
      <c r="C60" s="9" t="s">
        <v>302</v>
      </c>
      <c r="D60" s="10" t="s">
        <v>89</v>
      </c>
      <c r="E60" s="10">
        <v>1000</v>
      </c>
      <c r="F60" s="11"/>
      <c r="G60" s="12">
        <f t="shared" si="0"/>
        <v>0</v>
      </c>
      <c r="H60" s="8"/>
      <c r="I60" s="3"/>
    </row>
    <row r="61" spans="1:9" ht="171.75" customHeight="1" x14ac:dyDescent="0.25">
      <c r="A61" s="6">
        <v>52</v>
      </c>
      <c r="B61" s="9" t="s">
        <v>303</v>
      </c>
      <c r="C61" s="9" t="s">
        <v>302</v>
      </c>
      <c r="D61" s="10" t="s">
        <v>89</v>
      </c>
      <c r="E61" s="10">
        <v>1000</v>
      </c>
      <c r="F61" s="11"/>
      <c r="G61" s="12">
        <f t="shared" si="0"/>
        <v>0</v>
      </c>
      <c r="H61" s="8"/>
      <c r="I61" s="3"/>
    </row>
    <row r="62" spans="1:9" ht="171.75" customHeight="1" x14ac:dyDescent="0.25">
      <c r="A62" s="6">
        <v>53</v>
      </c>
      <c r="B62" s="9" t="s">
        <v>304</v>
      </c>
      <c r="C62" s="9" t="s">
        <v>305</v>
      </c>
      <c r="D62" s="10" t="s">
        <v>208</v>
      </c>
      <c r="E62" s="10">
        <v>10</v>
      </c>
      <c r="F62" s="11"/>
      <c r="G62" s="12">
        <f t="shared" si="0"/>
        <v>0</v>
      </c>
      <c r="H62" s="8"/>
      <c r="I62" s="3"/>
    </row>
    <row r="63" spans="1:9" ht="171.75" customHeight="1" x14ac:dyDescent="0.25">
      <c r="A63" s="6">
        <v>54</v>
      </c>
      <c r="B63" s="9" t="s">
        <v>167</v>
      </c>
      <c r="C63" s="9" t="s">
        <v>197</v>
      </c>
      <c r="D63" s="10" t="s">
        <v>89</v>
      </c>
      <c r="E63" s="10">
        <v>1000</v>
      </c>
      <c r="F63" s="11"/>
      <c r="G63" s="12">
        <f t="shared" si="0"/>
        <v>0</v>
      </c>
      <c r="H63" s="8"/>
      <c r="I63" s="3"/>
    </row>
    <row r="64" spans="1:9" ht="171.75" customHeight="1" x14ac:dyDescent="0.25">
      <c r="A64" s="6">
        <v>55</v>
      </c>
      <c r="B64" s="9" t="s">
        <v>168</v>
      </c>
      <c r="C64" s="9" t="s">
        <v>306</v>
      </c>
      <c r="D64" s="10" t="s">
        <v>91</v>
      </c>
      <c r="E64" s="10">
        <v>200</v>
      </c>
      <c r="F64" s="11"/>
      <c r="G64" s="12">
        <f t="shared" si="0"/>
        <v>0</v>
      </c>
      <c r="H64" s="8"/>
      <c r="I64" s="3"/>
    </row>
    <row r="65" spans="1:9" ht="171.75" customHeight="1" x14ac:dyDescent="0.25">
      <c r="A65" s="6">
        <v>56</v>
      </c>
      <c r="B65" s="9" t="s">
        <v>169</v>
      </c>
      <c r="C65" s="9" t="s">
        <v>196</v>
      </c>
      <c r="D65" s="10" t="s">
        <v>94</v>
      </c>
      <c r="E65" s="10">
        <v>700</v>
      </c>
      <c r="F65" s="11"/>
      <c r="G65" s="12">
        <f t="shared" si="0"/>
        <v>0</v>
      </c>
      <c r="H65" s="8"/>
      <c r="I65" s="3"/>
    </row>
    <row r="66" spans="1:9" ht="171.75" customHeight="1" x14ac:dyDescent="0.25">
      <c r="A66" s="6">
        <v>57</v>
      </c>
      <c r="B66" s="9" t="s">
        <v>170</v>
      </c>
      <c r="C66" s="9" t="s">
        <v>307</v>
      </c>
      <c r="D66" s="10" t="s">
        <v>89</v>
      </c>
      <c r="E66" s="10">
        <v>5000</v>
      </c>
      <c r="F66" s="11"/>
      <c r="G66" s="12">
        <f t="shared" si="0"/>
        <v>0</v>
      </c>
      <c r="H66" s="8"/>
      <c r="I66" s="3"/>
    </row>
    <row r="67" spans="1:9" ht="171.75" customHeight="1" x14ac:dyDescent="0.25">
      <c r="A67" s="6">
        <v>58</v>
      </c>
      <c r="B67" s="9" t="s">
        <v>308</v>
      </c>
      <c r="C67" s="9" t="s">
        <v>202</v>
      </c>
      <c r="D67" s="10" t="s">
        <v>91</v>
      </c>
      <c r="E67" s="10">
        <v>15</v>
      </c>
      <c r="F67" s="11"/>
      <c r="G67" s="12">
        <f t="shared" si="0"/>
        <v>0</v>
      </c>
      <c r="H67" s="8"/>
      <c r="I67" s="3"/>
    </row>
    <row r="68" spans="1:9" ht="171.75" customHeight="1" x14ac:dyDescent="0.25">
      <c r="A68" s="6">
        <v>59</v>
      </c>
      <c r="B68" s="9" t="s">
        <v>87</v>
      </c>
      <c r="C68" s="9" t="s">
        <v>203</v>
      </c>
      <c r="D68" s="10" t="s">
        <v>89</v>
      </c>
      <c r="E68" s="10">
        <v>30000</v>
      </c>
      <c r="F68" s="11"/>
      <c r="G68" s="12">
        <f t="shared" si="0"/>
        <v>0</v>
      </c>
      <c r="H68" s="8"/>
      <c r="I68" s="3"/>
    </row>
    <row r="69" spans="1:9" ht="171.75" customHeight="1" x14ac:dyDescent="0.25">
      <c r="A69" s="6">
        <v>60</v>
      </c>
      <c r="B69" s="9" t="s">
        <v>171</v>
      </c>
      <c r="C69" s="9" t="s">
        <v>309</v>
      </c>
      <c r="D69" s="10" t="s">
        <v>89</v>
      </c>
      <c r="E69" s="10">
        <v>2000</v>
      </c>
      <c r="F69" s="11"/>
      <c r="G69" s="12">
        <f t="shared" si="0"/>
        <v>0</v>
      </c>
      <c r="H69" s="8"/>
      <c r="I69" s="3"/>
    </row>
    <row r="70" spans="1:9" ht="171.75" customHeight="1" x14ac:dyDescent="0.25">
      <c r="A70" s="6">
        <v>61</v>
      </c>
      <c r="B70" s="9" t="s">
        <v>172</v>
      </c>
      <c r="C70" s="9" t="s">
        <v>97</v>
      </c>
      <c r="D70" s="10" t="s">
        <v>89</v>
      </c>
      <c r="E70" s="10">
        <v>200</v>
      </c>
      <c r="F70" s="11"/>
      <c r="G70" s="12">
        <f t="shared" si="0"/>
        <v>0</v>
      </c>
      <c r="H70" s="8"/>
      <c r="I70" s="3"/>
    </row>
    <row r="71" spans="1:9" ht="171.75" customHeight="1" x14ac:dyDescent="0.25">
      <c r="A71" s="6">
        <v>62</v>
      </c>
      <c r="B71" s="9" t="s">
        <v>173</v>
      </c>
      <c r="C71" s="9" t="s">
        <v>204</v>
      </c>
      <c r="D71" s="10" t="s">
        <v>94</v>
      </c>
      <c r="E71" s="10">
        <v>150</v>
      </c>
      <c r="F71" s="11"/>
      <c r="G71" s="12">
        <f t="shared" si="0"/>
        <v>0</v>
      </c>
      <c r="H71" s="8"/>
      <c r="I71" s="3"/>
    </row>
    <row r="72" spans="1:9" ht="171.75" customHeight="1" x14ac:dyDescent="0.25">
      <c r="A72" s="6">
        <v>63</v>
      </c>
      <c r="B72" s="9" t="s">
        <v>310</v>
      </c>
      <c r="C72" s="9" t="s">
        <v>311</v>
      </c>
      <c r="D72" s="10" t="s">
        <v>94</v>
      </c>
      <c r="E72" s="10">
        <v>200</v>
      </c>
      <c r="F72" s="11"/>
      <c r="G72" s="12">
        <f t="shared" si="0"/>
        <v>0</v>
      </c>
      <c r="H72" s="8"/>
      <c r="I72" s="3"/>
    </row>
    <row r="73" spans="1:9" ht="171.75" customHeight="1" x14ac:dyDescent="0.25">
      <c r="A73" s="6">
        <v>64</v>
      </c>
      <c r="B73" s="9" t="s">
        <v>174</v>
      </c>
      <c r="C73" s="9" t="s">
        <v>312</v>
      </c>
      <c r="D73" s="10" t="s">
        <v>209</v>
      </c>
      <c r="E73" s="10">
        <v>10</v>
      </c>
      <c r="F73" s="11"/>
      <c r="G73" s="12">
        <f t="shared" si="0"/>
        <v>0</v>
      </c>
      <c r="H73" s="8"/>
      <c r="I73" s="3"/>
    </row>
    <row r="74" spans="1:9" ht="171.75" customHeight="1" x14ac:dyDescent="0.25">
      <c r="A74" s="6">
        <v>65</v>
      </c>
      <c r="B74" s="9" t="s">
        <v>175</v>
      </c>
      <c r="C74" s="9" t="s">
        <v>313</v>
      </c>
      <c r="D74" s="10" t="s">
        <v>91</v>
      </c>
      <c r="E74" s="10">
        <v>10</v>
      </c>
      <c r="F74" s="11"/>
      <c r="G74" s="12">
        <f t="shared" si="0"/>
        <v>0</v>
      </c>
      <c r="H74" s="8"/>
      <c r="I74" s="3"/>
    </row>
    <row r="75" spans="1:9" ht="171.75" customHeight="1" x14ac:dyDescent="0.25">
      <c r="A75" s="6">
        <v>66</v>
      </c>
      <c r="B75" s="9" t="s">
        <v>88</v>
      </c>
      <c r="C75" s="9" t="s">
        <v>199</v>
      </c>
      <c r="D75" s="10" t="s">
        <v>89</v>
      </c>
      <c r="E75" s="10">
        <v>700</v>
      </c>
      <c r="F75" s="11"/>
      <c r="G75" s="12">
        <f t="shared" ref="G75:G96" si="1">F75*E75</f>
        <v>0</v>
      </c>
      <c r="H75" s="8"/>
      <c r="I75" s="3"/>
    </row>
    <row r="76" spans="1:9" ht="171.75" customHeight="1" x14ac:dyDescent="0.25">
      <c r="A76" s="6">
        <v>67</v>
      </c>
      <c r="B76" s="9" t="s">
        <v>176</v>
      </c>
      <c r="C76" s="9" t="s">
        <v>314</v>
      </c>
      <c r="D76" s="10" t="s">
        <v>91</v>
      </c>
      <c r="E76" s="10">
        <v>30</v>
      </c>
      <c r="F76" s="11"/>
      <c r="G76" s="12">
        <f t="shared" si="1"/>
        <v>0</v>
      </c>
      <c r="H76" s="8"/>
      <c r="I76" s="3"/>
    </row>
    <row r="77" spans="1:9" ht="171.75" customHeight="1" x14ac:dyDescent="0.25">
      <c r="A77" s="6">
        <v>68</v>
      </c>
      <c r="B77" s="9" t="s">
        <v>177</v>
      </c>
      <c r="C77" s="9" t="s">
        <v>315</v>
      </c>
      <c r="D77" s="10" t="s">
        <v>91</v>
      </c>
      <c r="E77" s="10">
        <v>50</v>
      </c>
      <c r="F77" s="11"/>
      <c r="G77" s="12">
        <f t="shared" si="1"/>
        <v>0</v>
      </c>
      <c r="H77" s="8"/>
      <c r="I77" s="3"/>
    </row>
    <row r="78" spans="1:9" ht="171.75" customHeight="1" x14ac:dyDescent="0.25">
      <c r="A78" s="6">
        <v>69</v>
      </c>
      <c r="B78" s="9" t="s">
        <v>178</v>
      </c>
      <c r="C78" s="9" t="s">
        <v>315</v>
      </c>
      <c r="D78" s="10" t="s">
        <v>89</v>
      </c>
      <c r="E78" s="10">
        <v>500</v>
      </c>
      <c r="F78" s="11"/>
      <c r="G78" s="12">
        <f t="shared" si="1"/>
        <v>0</v>
      </c>
      <c r="H78" s="8"/>
      <c r="I78" s="3"/>
    </row>
    <row r="79" spans="1:9" ht="171.75" customHeight="1" x14ac:dyDescent="0.25">
      <c r="A79" s="6">
        <v>70</v>
      </c>
      <c r="B79" s="9" t="s">
        <v>316</v>
      </c>
      <c r="C79" s="9" t="s">
        <v>317</v>
      </c>
      <c r="D79" s="10" t="s">
        <v>91</v>
      </c>
      <c r="E79" s="10">
        <v>10</v>
      </c>
      <c r="F79" s="11"/>
      <c r="G79" s="12">
        <f t="shared" si="1"/>
        <v>0</v>
      </c>
      <c r="H79" s="8"/>
      <c r="I79" s="3"/>
    </row>
    <row r="80" spans="1:9" ht="171.75" customHeight="1" x14ac:dyDescent="0.25">
      <c r="A80" s="6">
        <v>71</v>
      </c>
      <c r="B80" s="9" t="s">
        <v>179</v>
      </c>
      <c r="C80" s="9" t="s">
        <v>318</v>
      </c>
      <c r="D80" s="10" t="s">
        <v>89</v>
      </c>
      <c r="E80" s="10">
        <v>1000</v>
      </c>
      <c r="F80" s="11"/>
      <c r="G80" s="12">
        <f t="shared" si="1"/>
        <v>0</v>
      </c>
      <c r="H80" s="8"/>
      <c r="I80" s="3"/>
    </row>
    <row r="81" spans="1:9" ht="171.75" customHeight="1" x14ac:dyDescent="0.25">
      <c r="A81" s="6">
        <v>72</v>
      </c>
      <c r="B81" s="9" t="s">
        <v>180</v>
      </c>
      <c r="C81" s="9" t="s">
        <v>319</v>
      </c>
      <c r="D81" s="10" t="s">
        <v>89</v>
      </c>
      <c r="E81" s="10">
        <v>100</v>
      </c>
      <c r="F81" s="11"/>
      <c r="G81" s="12">
        <f t="shared" si="1"/>
        <v>0</v>
      </c>
      <c r="H81" s="8"/>
      <c r="I81" s="3"/>
    </row>
    <row r="82" spans="1:9" ht="171.75" customHeight="1" x14ac:dyDescent="0.25">
      <c r="A82" s="6">
        <v>73</v>
      </c>
      <c r="B82" s="9" t="s">
        <v>180</v>
      </c>
      <c r="C82" s="9" t="s">
        <v>205</v>
      </c>
      <c r="D82" s="10" t="s">
        <v>91</v>
      </c>
      <c r="E82" s="10">
        <v>5</v>
      </c>
      <c r="F82" s="11"/>
      <c r="G82" s="12">
        <f t="shared" si="1"/>
        <v>0</v>
      </c>
      <c r="H82" s="8"/>
      <c r="I82" s="3"/>
    </row>
    <row r="83" spans="1:9" ht="171.75" customHeight="1" x14ac:dyDescent="0.25">
      <c r="A83" s="6">
        <v>74</v>
      </c>
      <c r="B83" s="9" t="s">
        <v>320</v>
      </c>
      <c r="C83" s="9" t="s">
        <v>321</v>
      </c>
      <c r="D83" s="10" t="s">
        <v>93</v>
      </c>
      <c r="E83" s="10">
        <v>15000</v>
      </c>
      <c r="F83" s="11"/>
      <c r="G83" s="12">
        <f t="shared" si="1"/>
        <v>0</v>
      </c>
      <c r="H83" s="8"/>
      <c r="I83" s="3"/>
    </row>
    <row r="84" spans="1:9" ht="171.75" customHeight="1" x14ac:dyDescent="0.25">
      <c r="A84" s="6">
        <v>75</v>
      </c>
      <c r="B84" s="9" t="s">
        <v>181</v>
      </c>
      <c r="C84" s="9" t="s">
        <v>59</v>
      </c>
      <c r="D84" s="10" t="s">
        <v>93</v>
      </c>
      <c r="E84" s="10">
        <v>250</v>
      </c>
      <c r="F84" s="11"/>
      <c r="G84" s="12">
        <f t="shared" si="1"/>
        <v>0</v>
      </c>
      <c r="H84" s="8"/>
      <c r="I84" s="3"/>
    </row>
    <row r="85" spans="1:9" ht="171.75" customHeight="1" x14ac:dyDescent="0.25">
      <c r="A85" s="6">
        <v>76</v>
      </c>
      <c r="B85" s="9" t="s">
        <v>182</v>
      </c>
      <c r="C85" s="9" t="s">
        <v>206</v>
      </c>
      <c r="D85" s="10" t="s">
        <v>89</v>
      </c>
      <c r="E85" s="10">
        <v>200</v>
      </c>
      <c r="F85" s="11"/>
      <c r="G85" s="12">
        <f t="shared" si="1"/>
        <v>0</v>
      </c>
      <c r="H85" s="8"/>
      <c r="I85" s="3"/>
    </row>
    <row r="86" spans="1:9" ht="171.75" customHeight="1" x14ac:dyDescent="0.25">
      <c r="A86" s="6">
        <v>77</v>
      </c>
      <c r="B86" s="9" t="s">
        <v>183</v>
      </c>
      <c r="C86" s="9" t="s">
        <v>196</v>
      </c>
      <c r="D86" s="10" t="s">
        <v>92</v>
      </c>
      <c r="E86" s="10">
        <v>500</v>
      </c>
      <c r="F86" s="11"/>
      <c r="G86" s="12">
        <f t="shared" si="1"/>
        <v>0</v>
      </c>
      <c r="H86" s="8"/>
      <c r="I86" s="3"/>
    </row>
    <row r="87" spans="1:9" ht="171.75" customHeight="1" x14ac:dyDescent="0.25">
      <c r="A87" s="6">
        <v>78</v>
      </c>
      <c r="B87" s="9" t="s">
        <v>184</v>
      </c>
      <c r="C87" s="9" t="s">
        <v>196</v>
      </c>
      <c r="D87" s="10" t="s">
        <v>92</v>
      </c>
      <c r="E87" s="10">
        <v>500</v>
      </c>
      <c r="F87" s="11"/>
      <c r="G87" s="12">
        <f t="shared" si="1"/>
        <v>0</v>
      </c>
      <c r="H87" s="8"/>
      <c r="I87" s="3"/>
    </row>
    <row r="88" spans="1:9" ht="171.75" customHeight="1" x14ac:dyDescent="0.25">
      <c r="A88" s="6">
        <v>79</v>
      </c>
      <c r="B88" s="9" t="s">
        <v>185</v>
      </c>
      <c r="C88" s="9" t="s">
        <v>322</v>
      </c>
      <c r="D88" s="10" t="s">
        <v>90</v>
      </c>
      <c r="E88" s="10">
        <v>80</v>
      </c>
      <c r="F88" s="11"/>
      <c r="G88" s="12">
        <f t="shared" si="1"/>
        <v>0</v>
      </c>
      <c r="H88" s="8"/>
      <c r="I88" s="3"/>
    </row>
    <row r="89" spans="1:9" ht="171.75" customHeight="1" x14ac:dyDescent="0.25">
      <c r="A89" s="6">
        <v>80</v>
      </c>
      <c r="B89" s="9" t="s">
        <v>186</v>
      </c>
      <c r="C89" s="9" t="s">
        <v>285</v>
      </c>
      <c r="D89" s="10" t="s">
        <v>89</v>
      </c>
      <c r="E89" s="10">
        <v>1000</v>
      </c>
      <c r="F89" s="11"/>
      <c r="G89" s="12">
        <f t="shared" si="1"/>
        <v>0</v>
      </c>
      <c r="H89" s="8"/>
      <c r="I89" s="3"/>
    </row>
    <row r="90" spans="1:9" ht="171.75" customHeight="1" x14ac:dyDescent="0.25">
      <c r="A90" s="6">
        <v>81</v>
      </c>
      <c r="B90" s="9" t="s">
        <v>187</v>
      </c>
      <c r="C90" s="9" t="s">
        <v>323</v>
      </c>
      <c r="D90" s="10" t="s">
        <v>90</v>
      </c>
      <c r="E90" s="10">
        <v>40</v>
      </c>
      <c r="F90" s="11"/>
      <c r="G90" s="12">
        <f t="shared" si="1"/>
        <v>0</v>
      </c>
      <c r="H90" s="8"/>
      <c r="I90" s="3"/>
    </row>
    <row r="91" spans="1:9" ht="171.75" customHeight="1" x14ac:dyDescent="0.25">
      <c r="A91" s="6">
        <v>82</v>
      </c>
      <c r="B91" s="9" t="s">
        <v>324</v>
      </c>
      <c r="C91" s="9" t="s">
        <v>276</v>
      </c>
      <c r="D91" s="10" t="s">
        <v>208</v>
      </c>
      <c r="E91" s="10">
        <v>100</v>
      </c>
      <c r="F91" s="11"/>
      <c r="G91" s="12">
        <f t="shared" si="1"/>
        <v>0</v>
      </c>
      <c r="H91" s="8"/>
      <c r="I91" s="3"/>
    </row>
    <row r="92" spans="1:9" ht="171.75" customHeight="1" x14ac:dyDescent="0.25">
      <c r="A92" s="6">
        <v>83</v>
      </c>
      <c r="B92" s="9" t="s">
        <v>188</v>
      </c>
      <c r="C92" s="9" t="s">
        <v>266</v>
      </c>
      <c r="D92" s="10" t="s">
        <v>89</v>
      </c>
      <c r="E92" s="10">
        <v>50</v>
      </c>
      <c r="F92" s="11"/>
      <c r="G92" s="12">
        <f t="shared" si="1"/>
        <v>0</v>
      </c>
      <c r="H92" s="8"/>
      <c r="I92" s="3"/>
    </row>
    <row r="93" spans="1:9" ht="171.75" customHeight="1" x14ac:dyDescent="0.25">
      <c r="A93" s="6">
        <v>84</v>
      </c>
      <c r="B93" s="9" t="s">
        <v>189</v>
      </c>
      <c r="C93" s="9" t="s">
        <v>285</v>
      </c>
      <c r="D93" s="10" t="s">
        <v>208</v>
      </c>
      <c r="E93" s="10">
        <v>250</v>
      </c>
      <c r="F93" s="11"/>
      <c r="G93" s="12">
        <f t="shared" si="1"/>
        <v>0</v>
      </c>
      <c r="H93" s="8"/>
      <c r="I93" s="3"/>
    </row>
    <row r="94" spans="1:9" ht="171.75" customHeight="1" x14ac:dyDescent="0.25">
      <c r="A94" s="6">
        <v>85</v>
      </c>
      <c r="B94" s="9" t="s">
        <v>190</v>
      </c>
      <c r="C94" s="9" t="s">
        <v>325</v>
      </c>
      <c r="D94" s="10" t="s">
        <v>91</v>
      </c>
      <c r="E94" s="10">
        <v>50</v>
      </c>
      <c r="F94" s="11"/>
      <c r="G94" s="12">
        <f t="shared" si="1"/>
        <v>0</v>
      </c>
      <c r="H94" s="8"/>
      <c r="I94" s="3"/>
    </row>
    <row r="95" spans="1:9" ht="171.75" customHeight="1" x14ac:dyDescent="0.25">
      <c r="A95" s="6">
        <v>86</v>
      </c>
      <c r="B95" s="9" t="s">
        <v>191</v>
      </c>
      <c r="C95" s="9" t="s">
        <v>326</v>
      </c>
      <c r="D95" s="10" t="s">
        <v>209</v>
      </c>
      <c r="E95" s="10">
        <v>150</v>
      </c>
      <c r="F95" s="11"/>
      <c r="G95" s="12">
        <f t="shared" si="1"/>
        <v>0</v>
      </c>
      <c r="H95" s="8"/>
      <c r="I95" s="3"/>
    </row>
    <row r="96" spans="1:9" ht="171.75" customHeight="1" x14ac:dyDescent="0.25">
      <c r="A96" s="6">
        <v>87</v>
      </c>
      <c r="B96" s="9" t="s">
        <v>192</v>
      </c>
      <c r="C96" s="9" t="s">
        <v>326</v>
      </c>
      <c r="D96" s="7" t="s">
        <v>91</v>
      </c>
      <c r="E96" s="7">
        <v>3500</v>
      </c>
      <c r="F96" s="7"/>
      <c r="G96" s="12">
        <f t="shared" si="1"/>
        <v>0</v>
      </c>
      <c r="H96" s="6"/>
      <c r="I96" s="3"/>
    </row>
    <row r="97" spans="1:9" ht="147.75" customHeight="1" x14ac:dyDescent="0.25">
      <c r="A97" s="13"/>
      <c r="B97" s="14"/>
      <c r="C97" s="14"/>
      <c r="D97" s="14"/>
      <c r="E97" s="15"/>
      <c r="F97" s="16" t="s">
        <v>222</v>
      </c>
      <c r="G97" s="12">
        <f>SUM(G10:G96)</f>
        <v>0</v>
      </c>
      <c r="H97" s="17"/>
      <c r="I97" s="3"/>
    </row>
    <row r="98" spans="1:9" ht="108" customHeight="1" thickBot="1" x14ac:dyDescent="0.3">
      <c r="A98" s="13"/>
      <c r="B98" s="14"/>
      <c r="C98" s="14"/>
      <c r="D98" s="14"/>
      <c r="E98" s="15"/>
      <c r="F98" s="40"/>
      <c r="G98" s="41"/>
      <c r="H98" s="17"/>
      <c r="I98" s="3"/>
    </row>
    <row r="99" spans="1:9" ht="108" customHeight="1" x14ac:dyDescent="0.25">
      <c r="A99" s="13"/>
      <c r="B99" s="14"/>
      <c r="C99" s="14"/>
      <c r="D99" s="14"/>
      <c r="E99" s="15"/>
      <c r="F99" s="74" t="s">
        <v>10</v>
      </c>
      <c r="G99" s="75"/>
      <c r="H99" s="76"/>
      <c r="I99" s="3"/>
    </row>
    <row r="100" spans="1:9" ht="130.5" customHeight="1" x14ac:dyDescent="0.25">
      <c r="A100" s="13"/>
      <c r="B100" s="14"/>
      <c r="C100" s="14"/>
      <c r="D100" s="14"/>
      <c r="E100" s="15"/>
      <c r="F100" s="20" t="s">
        <v>11</v>
      </c>
      <c r="G100" s="70"/>
      <c r="H100" s="71"/>
      <c r="I100" s="3"/>
    </row>
    <row r="101" spans="1:9" ht="108" customHeight="1" x14ac:dyDescent="0.25">
      <c r="A101" s="13"/>
      <c r="B101" s="14"/>
      <c r="C101" s="14"/>
      <c r="D101" s="14"/>
      <c r="E101" s="15"/>
      <c r="F101" s="20" t="s">
        <v>12</v>
      </c>
      <c r="G101" s="70"/>
      <c r="H101" s="71"/>
      <c r="I101" s="3"/>
    </row>
    <row r="102" spans="1:9" ht="145.5" customHeight="1" x14ac:dyDescent="0.25">
      <c r="A102" s="13"/>
      <c r="B102" s="14"/>
      <c r="C102" s="14"/>
      <c r="D102" s="14"/>
      <c r="E102" s="15"/>
      <c r="F102" s="20" t="s">
        <v>13</v>
      </c>
      <c r="G102" s="70"/>
      <c r="H102" s="71"/>
      <c r="I102" s="3"/>
    </row>
    <row r="103" spans="1:9" ht="165" customHeight="1" thickBot="1" x14ac:dyDescent="0.3">
      <c r="A103" s="13"/>
      <c r="B103" s="14"/>
      <c r="C103" s="14"/>
      <c r="D103" s="14"/>
      <c r="E103" s="15"/>
      <c r="F103" s="21" t="s">
        <v>14</v>
      </c>
      <c r="G103" s="72"/>
      <c r="H103" s="73"/>
      <c r="I103" s="3"/>
    </row>
    <row r="104" spans="1:9" s="27" customFormat="1" ht="49.5" customHeight="1" x14ac:dyDescent="0.95">
      <c r="A104" s="60" t="s">
        <v>2</v>
      </c>
      <c r="B104" s="60"/>
      <c r="C104" s="25"/>
      <c r="D104" s="26"/>
      <c r="E104" s="26"/>
      <c r="F104" s="26"/>
      <c r="G104" s="26"/>
    </row>
    <row r="105" spans="1:9" s="27" customFormat="1" ht="100" customHeight="1" x14ac:dyDescent="0.95">
      <c r="A105" s="34">
        <v>1</v>
      </c>
      <c r="B105" s="77" t="s">
        <v>457</v>
      </c>
      <c r="C105" s="77"/>
      <c r="D105" s="77"/>
      <c r="E105" s="77"/>
      <c r="F105" s="77"/>
      <c r="G105" s="77"/>
      <c r="H105" s="78"/>
      <c r="I105" s="78"/>
    </row>
    <row r="106" spans="1:9" s="27" customFormat="1" ht="100" customHeight="1" x14ac:dyDescent="0.95">
      <c r="A106" s="34"/>
      <c r="B106" s="79" t="s">
        <v>456</v>
      </c>
      <c r="C106" s="79"/>
      <c r="D106" s="79"/>
      <c r="E106" s="79"/>
      <c r="F106" s="79"/>
      <c r="G106" s="79"/>
      <c r="H106" s="42">
        <v>1</v>
      </c>
      <c r="I106" s="78"/>
    </row>
    <row r="107" spans="1:9" s="27" customFormat="1" ht="188.25" customHeight="1" x14ac:dyDescent="0.95">
      <c r="A107" s="34">
        <v>2</v>
      </c>
      <c r="B107" s="61" t="s">
        <v>30</v>
      </c>
      <c r="C107" s="61"/>
      <c r="D107" s="61"/>
      <c r="E107" s="61"/>
      <c r="F107" s="61"/>
      <c r="G107" s="61"/>
      <c r="H107" s="29"/>
    </row>
    <row r="108" spans="1:9" s="27" customFormat="1" ht="155.25" customHeight="1" x14ac:dyDescent="0.95">
      <c r="A108" s="28"/>
      <c r="B108" s="62" t="s">
        <v>29</v>
      </c>
      <c r="C108" s="62"/>
      <c r="D108" s="62"/>
      <c r="E108" s="62"/>
      <c r="F108" s="62"/>
      <c r="G108" s="62"/>
      <c r="H108" s="42">
        <v>2</v>
      </c>
    </row>
    <row r="109" spans="1:9" s="27" customFormat="1" ht="72" customHeight="1" x14ac:dyDescent="0.95">
      <c r="A109" s="34">
        <v>3</v>
      </c>
      <c r="B109" s="61" t="s">
        <v>25</v>
      </c>
      <c r="C109" s="61"/>
      <c r="D109" s="61"/>
      <c r="E109" s="61"/>
      <c r="F109" s="61"/>
      <c r="G109" s="61"/>
      <c r="H109" s="42"/>
    </row>
    <row r="110" spans="1:9" s="27" customFormat="1" ht="55.5" customHeight="1" x14ac:dyDescent="0.95">
      <c r="A110" s="28"/>
      <c r="B110" s="62" t="s">
        <v>18</v>
      </c>
      <c r="C110" s="62"/>
      <c r="D110" s="62"/>
      <c r="E110" s="62"/>
      <c r="F110" s="62"/>
      <c r="G110" s="62"/>
      <c r="H110" s="42">
        <v>3</v>
      </c>
    </row>
    <row r="111" spans="1:9" s="27" customFormat="1" ht="38.25" customHeight="1" x14ac:dyDescent="0.95">
      <c r="A111" s="28"/>
      <c r="B111" s="63"/>
      <c r="C111" s="63"/>
      <c r="D111" s="63"/>
      <c r="E111" s="63"/>
      <c r="F111" s="63"/>
      <c r="G111" s="63"/>
      <c r="H111" s="29"/>
    </row>
    <row r="112" spans="1:9" s="27" customFormat="1" ht="50.5" x14ac:dyDescent="0.95">
      <c r="A112" s="64" t="s">
        <v>8</v>
      </c>
      <c r="B112" s="64"/>
      <c r="C112" s="25"/>
      <c r="D112" s="31"/>
      <c r="E112" s="28"/>
      <c r="F112" s="28"/>
      <c r="G112" s="39" t="s">
        <v>21</v>
      </c>
      <c r="H112" s="32"/>
    </row>
    <row r="113" spans="1:8" s="27" customFormat="1" ht="50.5" x14ac:dyDescent="0.95">
      <c r="A113" s="28">
        <v>1</v>
      </c>
      <c r="B113" s="59" t="s">
        <v>24</v>
      </c>
      <c r="C113" s="59"/>
      <c r="D113" s="59"/>
      <c r="E113" s="59"/>
      <c r="F113" s="59"/>
      <c r="G113" s="59"/>
      <c r="H113" s="32"/>
    </row>
    <row r="114" spans="1:8" s="27" customFormat="1" ht="60.5" x14ac:dyDescent="0.95">
      <c r="A114" s="25"/>
      <c r="B114" s="65" t="s">
        <v>26</v>
      </c>
      <c r="C114" s="65"/>
      <c r="D114" s="65"/>
      <c r="E114" s="65"/>
      <c r="F114" s="65"/>
      <c r="G114" s="65"/>
      <c r="H114" s="42">
        <v>1</v>
      </c>
    </row>
    <row r="115" spans="1:8" s="27" customFormat="1" ht="60.5" x14ac:dyDescent="0.95">
      <c r="A115" s="28">
        <v>2</v>
      </c>
      <c r="B115" s="59" t="s">
        <v>455</v>
      </c>
      <c r="C115" s="59"/>
      <c r="D115" s="59"/>
      <c r="E115" s="59"/>
      <c r="F115" s="59"/>
      <c r="G115" s="59"/>
      <c r="H115" s="44"/>
    </row>
    <row r="116" spans="1:8" s="27" customFormat="1" ht="60.5" x14ac:dyDescent="0.95">
      <c r="A116" s="28"/>
      <c r="B116" s="65" t="s">
        <v>454</v>
      </c>
      <c r="C116" s="65"/>
      <c r="D116" s="65"/>
      <c r="E116" s="65"/>
      <c r="F116" s="65"/>
      <c r="G116" s="65"/>
      <c r="H116" s="42">
        <v>2</v>
      </c>
    </row>
    <row r="117" spans="1:8" s="27" customFormat="1" ht="60.5" x14ac:dyDescent="0.95">
      <c r="A117" s="28">
        <v>3</v>
      </c>
      <c r="B117" s="59" t="s">
        <v>23</v>
      </c>
      <c r="C117" s="59"/>
      <c r="D117" s="59"/>
      <c r="E117" s="59"/>
      <c r="F117" s="59"/>
      <c r="G117" s="59"/>
      <c r="H117" s="44"/>
    </row>
    <row r="118" spans="1:8" s="27" customFormat="1" ht="60.5" x14ac:dyDescent="0.95">
      <c r="A118" s="28"/>
      <c r="B118" s="65" t="s">
        <v>9</v>
      </c>
      <c r="C118" s="65"/>
      <c r="D118" s="65"/>
      <c r="E118" s="65"/>
      <c r="F118" s="65"/>
      <c r="G118" s="65"/>
      <c r="H118" s="42">
        <v>3</v>
      </c>
    </row>
    <row r="119" spans="1:8" s="27" customFormat="1" ht="60.5" x14ac:dyDescent="0.95">
      <c r="A119" s="28">
        <v>4</v>
      </c>
      <c r="B119" s="59" t="s">
        <v>22</v>
      </c>
      <c r="C119" s="59"/>
      <c r="D119" s="59"/>
      <c r="E119" s="59"/>
      <c r="F119" s="59"/>
      <c r="G119" s="59"/>
      <c r="H119" s="44"/>
    </row>
    <row r="120" spans="1:8" s="27" customFormat="1" ht="60.5" x14ac:dyDescent="0.95">
      <c r="A120" s="28"/>
      <c r="B120" s="67" t="s">
        <v>27</v>
      </c>
      <c r="C120" s="67"/>
      <c r="D120" s="67"/>
      <c r="E120" s="67"/>
      <c r="F120" s="67"/>
      <c r="G120" s="67"/>
      <c r="H120" s="42">
        <v>4</v>
      </c>
    </row>
    <row r="121" spans="1:8" s="27" customFormat="1" ht="84.75" customHeight="1" x14ac:dyDescent="1.1499999999999999">
      <c r="A121" s="28">
        <v>5</v>
      </c>
      <c r="B121" s="61" t="s">
        <v>3</v>
      </c>
      <c r="C121" s="61"/>
      <c r="D121" s="61"/>
      <c r="E121" s="61"/>
      <c r="F121" s="61"/>
      <c r="G121" s="61"/>
      <c r="H121" s="45"/>
    </row>
    <row r="122" spans="1:8" s="27" customFormat="1" ht="43.5" customHeight="1" x14ac:dyDescent="0.95">
      <c r="A122" s="28"/>
      <c r="B122" s="68" t="s">
        <v>4</v>
      </c>
      <c r="C122" s="68"/>
      <c r="D122" s="68"/>
      <c r="E122" s="68"/>
      <c r="F122" s="68"/>
      <c r="G122" s="68"/>
      <c r="H122" s="42">
        <v>5</v>
      </c>
    </row>
    <row r="123" spans="1:8" s="27" customFormat="1" ht="60.5" x14ac:dyDescent="0.95">
      <c r="A123" s="28">
        <v>6</v>
      </c>
      <c r="B123" s="69" t="s">
        <v>5</v>
      </c>
      <c r="C123" s="69"/>
      <c r="D123" s="69"/>
      <c r="E123" s="69"/>
      <c r="F123" s="69"/>
      <c r="G123" s="69"/>
      <c r="H123" s="42"/>
    </row>
    <row r="124" spans="1:8" s="27" customFormat="1" ht="60.5" x14ac:dyDescent="0.95">
      <c r="A124" s="28"/>
      <c r="B124" s="65" t="s">
        <v>28</v>
      </c>
      <c r="C124" s="65"/>
      <c r="D124" s="65"/>
      <c r="E124" s="65"/>
      <c r="F124" s="65"/>
      <c r="G124" s="65"/>
      <c r="H124" s="42">
        <v>6</v>
      </c>
    </row>
    <row r="125" spans="1:8" s="27" customFormat="1" ht="60.5" x14ac:dyDescent="0.95">
      <c r="A125" s="28">
        <v>7</v>
      </c>
      <c r="B125" s="59" t="s">
        <v>6</v>
      </c>
      <c r="C125" s="59"/>
      <c r="D125" s="59"/>
      <c r="E125" s="59"/>
      <c r="F125" s="59"/>
      <c r="G125" s="59"/>
      <c r="H125" s="42"/>
    </row>
    <row r="126" spans="1:8" s="27" customFormat="1" ht="60.5" x14ac:dyDescent="0.95">
      <c r="A126" s="28"/>
      <c r="B126" s="65" t="s">
        <v>31</v>
      </c>
      <c r="C126" s="65"/>
      <c r="D126" s="65"/>
      <c r="E126" s="65"/>
      <c r="F126" s="65"/>
      <c r="G126" s="65"/>
      <c r="H126" s="42">
        <v>7</v>
      </c>
    </row>
    <row r="127" spans="1:8" s="27" customFormat="1" ht="60.5" x14ac:dyDescent="0.95">
      <c r="A127" s="28">
        <v>8</v>
      </c>
      <c r="B127" s="66" t="s">
        <v>33</v>
      </c>
      <c r="C127" s="66"/>
      <c r="D127" s="66"/>
      <c r="E127" s="66"/>
      <c r="F127" s="66"/>
      <c r="G127" s="66"/>
      <c r="H127" s="42"/>
    </row>
    <row r="128" spans="1:8" s="27" customFormat="1" ht="60.5" x14ac:dyDescent="0.95">
      <c r="A128" s="28"/>
      <c r="B128" s="67" t="s">
        <v>32</v>
      </c>
      <c r="C128" s="67"/>
      <c r="D128" s="67"/>
      <c r="E128" s="67"/>
      <c r="F128" s="67"/>
      <c r="G128" s="67"/>
      <c r="H128" s="42">
        <v>8</v>
      </c>
    </row>
    <row r="129" spans="1:8" s="27" customFormat="1" ht="60.5" x14ac:dyDescent="0.95">
      <c r="A129" s="28">
        <v>9</v>
      </c>
      <c r="B129" s="66" t="s">
        <v>7</v>
      </c>
      <c r="C129" s="66"/>
      <c r="D129" s="66"/>
      <c r="E129" s="66"/>
      <c r="F129" s="66"/>
      <c r="G129" s="66"/>
      <c r="H129" s="42"/>
    </row>
    <row r="130" spans="1:8" s="27" customFormat="1" ht="60.5" x14ac:dyDescent="0.95">
      <c r="A130" s="28"/>
      <c r="B130" s="67" t="s">
        <v>15</v>
      </c>
      <c r="C130" s="67"/>
      <c r="D130" s="67"/>
      <c r="E130" s="67"/>
      <c r="F130" s="67"/>
      <c r="G130" s="67"/>
      <c r="H130" s="42">
        <v>9</v>
      </c>
    </row>
    <row r="131" spans="1:8" s="27" customFormat="1" ht="105" customHeight="1" x14ac:dyDescent="0.95">
      <c r="A131" s="28">
        <v>10</v>
      </c>
      <c r="B131" s="61" t="s">
        <v>16</v>
      </c>
      <c r="C131" s="61"/>
      <c r="D131" s="61"/>
      <c r="E131" s="61"/>
      <c r="F131" s="61"/>
      <c r="G131" s="61"/>
      <c r="H131" s="42"/>
    </row>
    <row r="132" spans="1:8" s="27" customFormat="1" ht="75" customHeight="1" x14ac:dyDescent="0.95">
      <c r="A132" s="33"/>
      <c r="B132" s="62" t="s">
        <v>17</v>
      </c>
      <c r="C132" s="62"/>
      <c r="D132" s="62"/>
      <c r="E132" s="62"/>
      <c r="F132" s="62"/>
      <c r="G132" s="62"/>
      <c r="H132" s="42">
        <v>10</v>
      </c>
    </row>
    <row r="133" spans="1:8" s="27" customFormat="1" ht="78" customHeight="1" x14ac:dyDescent="0.95">
      <c r="A133" s="28">
        <v>11</v>
      </c>
      <c r="B133" s="35" t="s">
        <v>211</v>
      </c>
      <c r="C133" s="35"/>
      <c r="D133" s="30"/>
      <c r="E133" s="30"/>
      <c r="F133" s="30"/>
      <c r="G133" s="30"/>
      <c r="H133" s="36"/>
    </row>
    <row r="134" spans="1:8" s="18" customFormat="1" ht="105.75" customHeight="1" x14ac:dyDescent="0.25">
      <c r="A134" s="24"/>
      <c r="B134" s="37"/>
      <c r="C134" s="37"/>
      <c r="D134" s="38"/>
      <c r="E134" s="24"/>
      <c r="F134" s="24"/>
      <c r="G134" s="24" t="s">
        <v>223</v>
      </c>
      <c r="H134" s="43">
        <v>11</v>
      </c>
    </row>
    <row r="135" spans="1:8" ht="71.25" customHeight="1" x14ac:dyDescent="0.25"/>
    <row r="136" spans="1:8" ht="71.25" customHeight="1" x14ac:dyDescent="0.25"/>
    <row r="137" spans="1:8" ht="71.25" customHeight="1" x14ac:dyDescent="0.25"/>
  </sheetData>
  <sheetProtection algorithmName="SHA-512" hashValue="PvMxGf3/gvKnCFF/THABztTRZqt5AN3FWF5Ksxyf6gyIxr2sfIRZxq9EqCKrIdywUFXvTtMa7XemynnF56VSuA==" saltValue="HfawN2oipE4sM0mpiQC/Jw==" spinCount="100000" sheet="1" objects="1" scenarios="1"/>
  <protectedRanges>
    <protectedRange sqref="F10:F96 H10:H96 G100:H103" name="Range3"/>
    <protectedRange sqref="H97:H98" name="Range1"/>
    <protectedRange sqref="F10:F96 H10:H96" name="Range2"/>
  </protectedRanges>
  <mergeCells count="40">
    <mergeCell ref="A8:H8"/>
    <mergeCell ref="A1:I3"/>
    <mergeCell ref="A4:H4"/>
    <mergeCell ref="A5:O5"/>
    <mergeCell ref="A6:H6"/>
    <mergeCell ref="A7:H7"/>
    <mergeCell ref="A112:B112"/>
    <mergeCell ref="F99:H99"/>
    <mergeCell ref="G100:H100"/>
    <mergeCell ref="G101:H101"/>
    <mergeCell ref="G102:H102"/>
    <mergeCell ref="G103:H103"/>
    <mergeCell ref="A104:B104"/>
    <mergeCell ref="B107:G107"/>
    <mergeCell ref="B108:G108"/>
    <mergeCell ref="B109:G109"/>
    <mergeCell ref="B110:G110"/>
    <mergeCell ref="B111:G111"/>
    <mergeCell ref="B105:G105"/>
    <mergeCell ref="B106:G106"/>
    <mergeCell ref="B114:G114"/>
    <mergeCell ref="B115:G115"/>
    <mergeCell ref="B116:G116"/>
    <mergeCell ref="B117:G117"/>
    <mergeCell ref="B118:G118"/>
    <mergeCell ref="B131:G131"/>
    <mergeCell ref="B132:G132"/>
    <mergeCell ref="B125:G125"/>
    <mergeCell ref="B126:G126"/>
    <mergeCell ref="B127:G127"/>
    <mergeCell ref="B128:G128"/>
    <mergeCell ref="B129:G129"/>
    <mergeCell ref="B130:G130"/>
    <mergeCell ref="B119:G119"/>
    <mergeCell ref="B120:G120"/>
    <mergeCell ref="B121:G121"/>
    <mergeCell ref="B122:G122"/>
    <mergeCell ref="B123:G123"/>
    <mergeCell ref="B124:G124"/>
    <mergeCell ref="B113:G113"/>
  </mergeCells>
  <pageMargins left="0.7" right="0.7" top="0.75" bottom="0.75" header="0.3" footer="0.3"/>
  <pageSetup paperSize="9" scale="15"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98F916-8D67-45B1-98E8-E14E5F4A539A}">
  <sheetPr>
    <pageSetUpPr fitToPage="1"/>
  </sheetPr>
  <dimension ref="A1:AR87"/>
  <sheetViews>
    <sheetView topLeftCell="A45" zoomScale="30" zoomScaleNormal="30" zoomScaleSheetLayoutView="10" workbookViewId="0">
      <selection activeCell="B13" sqref="B13"/>
    </sheetView>
  </sheetViews>
  <sheetFormatPr defaultColWidth="9.1796875" defaultRowHeight="35.5" x14ac:dyDescent="0.25"/>
  <cols>
    <col min="1" max="1" width="18.7265625" style="1" customWidth="1"/>
    <col min="2" max="2" width="127.7265625" style="22" customWidth="1"/>
    <col min="3" max="3" width="96.1796875" style="22" customWidth="1"/>
    <col min="4" max="4" width="84.26953125" style="23" customWidth="1"/>
    <col min="5" max="5" width="42.1796875" style="1" customWidth="1"/>
    <col min="6" max="6" width="51.81640625" style="1" customWidth="1"/>
    <col min="7" max="7" width="79.54296875" style="1" customWidth="1"/>
    <col min="8" max="8" width="81.7265625" style="1" customWidth="1"/>
    <col min="9" max="9" width="9.26953125" style="1" customWidth="1"/>
    <col min="10" max="16384" width="9.1796875" style="1"/>
  </cols>
  <sheetData>
    <row r="1" spans="1:44" ht="82.5" customHeight="1" x14ac:dyDescent="0.25">
      <c r="A1" s="51"/>
      <c r="B1" s="51"/>
      <c r="C1" s="51"/>
      <c r="D1" s="51"/>
      <c r="E1" s="51"/>
      <c r="F1" s="51"/>
      <c r="G1" s="51"/>
      <c r="H1" s="51"/>
      <c r="I1" s="51"/>
    </row>
    <row r="2" spans="1:44" ht="10.5" customHeight="1" x14ac:dyDescent="0.25">
      <c r="A2" s="51"/>
      <c r="B2" s="51"/>
      <c r="C2" s="51"/>
      <c r="D2" s="51"/>
      <c r="E2" s="51"/>
      <c r="F2" s="51"/>
      <c r="G2" s="51"/>
      <c r="H2" s="51"/>
      <c r="I2" s="51"/>
    </row>
    <row r="3" spans="1:44" ht="35.25" customHeight="1" x14ac:dyDescent="0.25">
      <c r="A3" s="51"/>
      <c r="B3" s="51"/>
      <c r="C3" s="51"/>
      <c r="D3" s="51"/>
      <c r="E3" s="51"/>
      <c r="F3" s="51"/>
      <c r="G3" s="51"/>
      <c r="H3" s="51"/>
      <c r="I3" s="51"/>
    </row>
    <row r="4" spans="1:44" s="2" customFormat="1" ht="110.25" customHeight="1" x14ac:dyDescent="0.25">
      <c r="A4" s="52" t="s">
        <v>219</v>
      </c>
      <c r="B4" s="52"/>
      <c r="C4" s="52"/>
      <c r="D4" s="52"/>
      <c r="E4" s="52"/>
      <c r="F4" s="52"/>
      <c r="G4" s="52"/>
      <c r="H4" s="52"/>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row>
    <row r="5" spans="1:44" ht="42.75" customHeight="1" x14ac:dyDescent="0.25">
      <c r="A5" s="53" t="s">
        <v>327</v>
      </c>
      <c r="B5" s="54"/>
      <c r="C5" s="54"/>
      <c r="D5" s="54"/>
      <c r="E5" s="54"/>
      <c r="F5" s="54"/>
      <c r="G5" s="54"/>
      <c r="H5" s="54"/>
      <c r="I5" s="54"/>
      <c r="J5" s="54"/>
      <c r="K5" s="54"/>
      <c r="L5" s="54"/>
      <c r="M5" s="54"/>
      <c r="N5" s="54"/>
      <c r="O5" s="54"/>
    </row>
    <row r="6" spans="1:44" ht="60" customHeight="1" x14ac:dyDescent="0.25">
      <c r="A6" s="55" t="s">
        <v>220</v>
      </c>
      <c r="B6" s="55"/>
      <c r="C6" s="55"/>
      <c r="D6" s="55"/>
      <c r="E6" s="55"/>
      <c r="F6" s="55"/>
      <c r="G6" s="55"/>
      <c r="H6" s="56"/>
    </row>
    <row r="7" spans="1:44" ht="61.5" customHeight="1" x14ac:dyDescent="0.25">
      <c r="A7" s="57" t="s">
        <v>447</v>
      </c>
      <c r="B7" s="57"/>
      <c r="C7" s="57"/>
      <c r="D7" s="57"/>
      <c r="E7" s="57"/>
      <c r="F7" s="57"/>
      <c r="G7" s="57"/>
      <c r="H7" s="58"/>
      <c r="I7" s="3"/>
    </row>
    <row r="8" spans="1:44" s="5" customFormat="1" ht="39" customHeight="1" x14ac:dyDescent="0.25">
      <c r="A8" s="50" t="s">
        <v>0</v>
      </c>
      <c r="B8" s="50"/>
      <c r="C8" s="50"/>
      <c r="D8" s="50"/>
      <c r="E8" s="50"/>
      <c r="F8" s="50"/>
      <c r="G8" s="50"/>
      <c r="H8" s="50"/>
      <c r="I8" s="4"/>
    </row>
    <row r="9" spans="1:44" ht="279" customHeight="1" x14ac:dyDescent="0.25">
      <c r="A9" s="6" t="s">
        <v>221</v>
      </c>
      <c r="B9" s="7" t="s">
        <v>39</v>
      </c>
      <c r="C9" s="7" t="s">
        <v>34</v>
      </c>
      <c r="D9" s="7" t="s">
        <v>35</v>
      </c>
      <c r="E9" s="7" t="s">
        <v>36</v>
      </c>
      <c r="F9" s="7" t="s">
        <v>37</v>
      </c>
      <c r="G9" s="7" t="s">
        <v>38</v>
      </c>
      <c r="H9" s="8" t="s">
        <v>1</v>
      </c>
      <c r="I9" s="3"/>
    </row>
    <row r="10" spans="1:44" ht="171.75" customHeight="1" x14ac:dyDescent="0.25">
      <c r="A10" s="6">
        <v>1</v>
      </c>
      <c r="B10" s="9" t="s">
        <v>102</v>
      </c>
      <c r="C10" s="9" t="s">
        <v>338</v>
      </c>
      <c r="D10" s="10" t="s">
        <v>64</v>
      </c>
      <c r="E10" s="10">
        <v>750</v>
      </c>
      <c r="F10" s="11"/>
      <c r="G10" s="12">
        <f>F10*E10</f>
        <v>0</v>
      </c>
      <c r="H10" s="8"/>
      <c r="I10" s="3"/>
    </row>
    <row r="11" spans="1:44" ht="171.75" customHeight="1" x14ac:dyDescent="0.25">
      <c r="A11" s="6">
        <v>2</v>
      </c>
      <c r="B11" s="9" t="s">
        <v>103</v>
      </c>
      <c r="C11" s="9" t="s">
        <v>339</v>
      </c>
      <c r="D11" s="10" t="s">
        <v>132</v>
      </c>
      <c r="E11" s="10">
        <v>1000</v>
      </c>
      <c r="F11" s="11"/>
      <c r="G11" s="12">
        <f t="shared" ref="G11:G48" si="0">F11*E11</f>
        <v>0</v>
      </c>
      <c r="H11" s="8"/>
      <c r="I11" s="3"/>
    </row>
    <row r="12" spans="1:44" ht="171.75" customHeight="1" x14ac:dyDescent="0.25">
      <c r="A12" s="6">
        <v>3</v>
      </c>
      <c r="B12" s="9" t="s">
        <v>224</v>
      </c>
      <c r="C12" s="9" t="s">
        <v>340</v>
      </c>
      <c r="D12" s="10" t="s">
        <v>132</v>
      </c>
      <c r="E12" s="10">
        <v>3</v>
      </c>
      <c r="F12" s="11"/>
      <c r="G12" s="12">
        <f t="shared" si="0"/>
        <v>0</v>
      </c>
      <c r="H12" s="8"/>
      <c r="I12" s="3"/>
    </row>
    <row r="13" spans="1:44" ht="171.75" customHeight="1" x14ac:dyDescent="0.25">
      <c r="A13" s="6">
        <v>4</v>
      </c>
      <c r="B13" s="9" t="s">
        <v>104</v>
      </c>
      <c r="C13" s="9" t="s">
        <v>341</v>
      </c>
      <c r="D13" s="10" t="s">
        <v>78</v>
      </c>
      <c r="E13" s="10">
        <v>100</v>
      </c>
      <c r="F13" s="11"/>
      <c r="G13" s="12">
        <f t="shared" si="0"/>
        <v>0</v>
      </c>
      <c r="H13" s="8"/>
      <c r="I13" s="3"/>
    </row>
    <row r="14" spans="1:44" ht="171.75" customHeight="1" x14ac:dyDescent="0.25">
      <c r="A14" s="6">
        <v>5</v>
      </c>
      <c r="B14" s="9" t="s">
        <v>328</v>
      </c>
      <c r="C14" s="9" t="s">
        <v>59</v>
      </c>
      <c r="D14" s="10" t="s">
        <v>64</v>
      </c>
      <c r="E14" s="10">
        <v>100</v>
      </c>
      <c r="F14" s="11"/>
      <c r="G14" s="12">
        <f t="shared" si="0"/>
        <v>0</v>
      </c>
      <c r="H14" s="8"/>
      <c r="I14" s="3"/>
    </row>
    <row r="15" spans="1:44" ht="171.75" customHeight="1" x14ac:dyDescent="0.25">
      <c r="A15" s="6">
        <v>6</v>
      </c>
      <c r="B15" s="9" t="s">
        <v>106</v>
      </c>
      <c r="C15" s="9" t="s">
        <v>342</v>
      </c>
      <c r="D15" s="10" t="s">
        <v>133</v>
      </c>
      <c r="E15" s="10">
        <v>50</v>
      </c>
      <c r="F15" s="11"/>
      <c r="G15" s="12">
        <f t="shared" si="0"/>
        <v>0</v>
      </c>
      <c r="H15" s="8"/>
      <c r="I15" s="3"/>
    </row>
    <row r="16" spans="1:44" ht="171.75" customHeight="1" x14ac:dyDescent="0.25">
      <c r="A16" s="6">
        <v>7</v>
      </c>
      <c r="B16" s="9" t="s">
        <v>70</v>
      </c>
      <c r="C16" s="9" t="s">
        <v>343</v>
      </c>
      <c r="D16" s="10" t="s">
        <v>77</v>
      </c>
      <c r="E16" s="10">
        <v>30</v>
      </c>
      <c r="F16" s="11"/>
      <c r="G16" s="12">
        <f t="shared" si="0"/>
        <v>0</v>
      </c>
      <c r="H16" s="8"/>
      <c r="I16" s="3"/>
    </row>
    <row r="17" spans="1:9" ht="171.75" customHeight="1" x14ac:dyDescent="0.25">
      <c r="A17" s="6">
        <v>8</v>
      </c>
      <c r="B17" s="9" t="s">
        <v>107</v>
      </c>
      <c r="C17" s="9" t="s">
        <v>344</v>
      </c>
      <c r="D17" s="10" t="s">
        <v>132</v>
      </c>
      <c r="E17" s="10">
        <v>10</v>
      </c>
      <c r="F17" s="11"/>
      <c r="G17" s="12">
        <f t="shared" si="0"/>
        <v>0</v>
      </c>
      <c r="H17" s="8"/>
      <c r="I17" s="3"/>
    </row>
    <row r="18" spans="1:9" ht="171.75" customHeight="1" x14ac:dyDescent="0.25">
      <c r="A18" s="6">
        <v>9</v>
      </c>
      <c r="B18" s="9" t="s">
        <v>329</v>
      </c>
      <c r="C18" s="9" t="s">
        <v>345</v>
      </c>
      <c r="D18" s="10" t="s">
        <v>78</v>
      </c>
      <c r="E18" s="10">
        <v>50</v>
      </c>
      <c r="F18" s="11"/>
      <c r="G18" s="12">
        <f t="shared" si="0"/>
        <v>0</v>
      </c>
      <c r="H18" s="8"/>
      <c r="I18" s="3"/>
    </row>
    <row r="19" spans="1:9" ht="171.75" customHeight="1" x14ac:dyDescent="0.25">
      <c r="A19" s="6">
        <v>10</v>
      </c>
      <c r="B19" s="9" t="s">
        <v>71</v>
      </c>
      <c r="C19" s="9" t="s">
        <v>345</v>
      </c>
      <c r="D19" s="10" t="s">
        <v>78</v>
      </c>
      <c r="E19" s="10">
        <v>50</v>
      </c>
      <c r="F19" s="11"/>
      <c r="G19" s="12">
        <f t="shared" si="0"/>
        <v>0</v>
      </c>
      <c r="H19" s="8"/>
      <c r="I19" s="3"/>
    </row>
    <row r="20" spans="1:9" ht="171.75" customHeight="1" x14ac:dyDescent="0.25">
      <c r="A20" s="6">
        <v>11</v>
      </c>
      <c r="B20" s="9" t="s">
        <v>330</v>
      </c>
      <c r="C20" s="9" t="s">
        <v>345</v>
      </c>
      <c r="D20" s="10" t="s">
        <v>78</v>
      </c>
      <c r="E20" s="10">
        <v>50</v>
      </c>
      <c r="F20" s="11"/>
      <c r="G20" s="12">
        <f t="shared" si="0"/>
        <v>0</v>
      </c>
      <c r="H20" s="8"/>
      <c r="I20" s="3"/>
    </row>
    <row r="21" spans="1:9" ht="171.75" customHeight="1" x14ac:dyDescent="0.25">
      <c r="A21" s="6">
        <v>12</v>
      </c>
      <c r="B21" s="9" t="s">
        <v>108</v>
      </c>
      <c r="C21" s="9" t="s">
        <v>59</v>
      </c>
      <c r="D21" s="10" t="s">
        <v>68</v>
      </c>
      <c r="E21" s="10">
        <v>100</v>
      </c>
      <c r="F21" s="11"/>
      <c r="G21" s="12">
        <f t="shared" si="0"/>
        <v>0</v>
      </c>
      <c r="H21" s="8"/>
      <c r="I21" s="3"/>
    </row>
    <row r="22" spans="1:9" ht="171.75" customHeight="1" x14ac:dyDescent="0.25">
      <c r="A22" s="6">
        <v>13</v>
      </c>
      <c r="B22" s="9" t="s">
        <v>214</v>
      </c>
      <c r="C22" s="9" t="s">
        <v>59</v>
      </c>
      <c r="D22" s="10" t="s">
        <v>64</v>
      </c>
      <c r="E22" s="10">
        <v>400</v>
      </c>
      <c r="F22" s="11"/>
      <c r="G22" s="12">
        <f t="shared" si="0"/>
        <v>0</v>
      </c>
      <c r="H22" s="8"/>
      <c r="I22" s="3"/>
    </row>
    <row r="23" spans="1:9" ht="171.75" customHeight="1" x14ac:dyDescent="0.25">
      <c r="A23" s="6">
        <v>14</v>
      </c>
      <c r="B23" s="9" t="s">
        <v>331</v>
      </c>
      <c r="C23" s="9" t="s">
        <v>59</v>
      </c>
      <c r="D23" s="10" t="s">
        <v>217</v>
      </c>
      <c r="E23" s="10">
        <v>400</v>
      </c>
      <c r="F23" s="11"/>
      <c r="G23" s="12">
        <f t="shared" si="0"/>
        <v>0</v>
      </c>
      <c r="H23" s="8"/>
      <c r="I23" s="3"/>
    </row>
    <row r="24" spans="1:9" ht="171.75" customHeight="1" x14ac:dyDescent="0.25">
      <c r="A24" s="6">
        <v>15</v>
      </c>
      <c r="B24" s="9" t="s">
        <v>110</v>
      </c>
      <c r="C24" s="9" t="s">
        <v>346</v>
      </c>
      <c r="D24" s="10" t="s">
        <v>78</v>
      </c>
      <c r="E24" s="10">
        <v>300</v>
      </c>
      <c r="F24" s="11"/>
      <c r="G24" s="12">
        <f t="shared" si="0"/>
        <v>0</v>
      </c>
      <c r="H24" s="8"/>
      <c r="I24" s="3"/>
    </row>
    <row r="25" spans="1:9" ht="171.75" customHeight="1" x14ac:dyDescent="0.25">
      <c r="A25" s="6">
        <v>16</v>
      </c>
      <c r="B25" s="9" t="s">
        <v>225</v>
      </c>
      <c r="C25" s="9" t="s">
        <v>347</v>
      </c>
      <c r="D25" s="10" t="s">
        <v>132</v>
      </c>
      <c r="E25" s="10">
        <v>20</v>
      </c>
      <c r="F25" s="11"/>
      <c r="G25" s="12">
        <f t="shared" si="0"/>
        <v>0</v>
      </c>
      <c r="H25" s="8"/>
      <c r="I25" s="3"/>
    </row>
    <row r="26" spans="1:9" ht="171.75" customHeight="1" x14ac:dyDescent="0.25">
      <c r="A26" s="6">
        <v>17</v>
      </c>
      <c r="B26" s="9" t="s">
        <v>226</v>
      </c>
      <c r="C26" s="9" t="s">
        <v>347</v>
      </c>
      <c r="D26" s="10" t="s">
        <v>132</v>
      </c>
      <c r="E26" s="10">
        <v>20</v>
      </c>
      <c r="F26" s="11"/>
      <c r="G26" s="12">
        <f t="shared" si="0"/>
        <v>0</v>
      </c>
      <c r="H26" s="8"/>
      <c r="I26" s="3"/>
    </row>
    <row r="27" spans="1:9" ht="171.75" customHeight="1" x14ac:dyDescent="0.25">
      <c r="A27" s="6">
        <v>18</v>
      </c>
      <c r="B27" s="9" t="s">
        <v>112</v>
      </c>
      <c r="C27" s="9" t="s">
        <v>348</v>
      </c>
      <c r="D27" s="10" t="s">
        <v>64</v>
      </c>
      <c r="E27" s="10">
        <v>20</v>
      </c>
      <c r="F27" s="11"/>
      <c r="G27" s="12">
        <f t="shared" si="0"/>
        <v>0</v>
      </c>
      <c r="H27" s="8"/>
      <c r="I27" s="3"/>
    </row>
    <row r="28" spans="1:9" ht="171.75" customHeight="1" x14ac:dyDescent="0.25">
      <c r="A28" s="6">
        <v>19</v>
      </c>
      <c r="B28" s="9" t="s">
        <v>113</v>
      </c>
      <c r="C28" s="9" t="s">
        <v>348</v>
      </c>
      <c r="D28" s="10" t="s">
        <v>64</v>
      </c>
      <c r="E28" s="10">
        <v>30</v>
      </c>
      <c r="F28" s="11"/>
      <c r="G28" s="12">
        <f t="shared" si="0"/>
        <v>0</v>
      </c>
      <c r="H28" s="8"/>
      <c r="I28" s="3"/>
    </row>
    <row r="29" spans="1:9" ht="171.75" customHeight="1" x14ac:dyDescent="0.25">
      <c r="A29" s="6">
        <v>20</v>
      </c>
      <c r="B29" s="9" t="s">
        <v>114</v>
      </c>
      <c r="C29" s="9" t="s">
        <v>348</v>
      </c>
      <c r="D29" s="10" t="s">
        <v>64</v>
      </c>
      <c r="E29" s="10">
        <v>40</v>
      </c>
      <c r="F29" s="11"/>
      <c r="G29" s="12">
        <f t="shared" si="0"/>
        <v>0</v>
      </c>
      <c r="H29" s="8"/>
      <c r="I29" s="3"/>
    </row>
    <row r="30" spans="1:9" ht="171.75" customHeight="1" x14ac:dyDescent="0.25">
      <c r="A30" s="6">
        <v>21</v>
      </c>
      <c r="B30" s="9" t="s">
        <v>115</v>
      </c>
      <c r="C30" s="9" t="s">
        <v>348</v>
      </c>
      <c r="D30" s="10" t="s">
        <v>64</v>
      </c>
      <c r="E30" s="10">
        <v>30</v>
      </c>
      <c r="F30" s="11"/>
      <c r="G30" s="12">
        <f t="shared" si="0"/>
        <v>0</v>
      </c>
      <c r="H30" s="8"/>
      <c r="I30" s="3"/>
    </row>
    <row r="31" spans="1:9" ht="171.75" customHeight="1" x14ac:dyDescent="0.25">
      <c r="A31" s="6">
        <v>22</v>
      </c>
      <c r="B31" s="9" t="s">
        <v>332</v>
      </c>
      <c r="C31" s="9" t="s">
        <v>348</v>
      </c>
      <c r="D31" s="10" t="s">
        <v>64</v>
      </c>
      <c r="E31" s="10">
        <v>20</v>
      </c>
      <c r="F31" s="11"/>
      <c r="G31" s="12">
        <f t="shared" si="0"/>
        <v>0</v>
      </c>
      <c r="H31" s="8"/>
      <c r="I31" s="3"/>
    </row>
    <row r="32" spans="1:9" ht="171.75" customHeight="1" x14ac:dyDescent="0.25">
      <c r="A32" s="6">
        <v>23</v>
      </c>
      <c r="B32" s="9" t="s">
        <v>216</v>
      </c>
      <c r="C32" s="9" t="s">
        <v>349</v>
      </c>
      <c r="D32" s="10" t="s">
        <v>68</v>
      </c>
      <c r="E32" s="10">
        <v>500</v>
      </c>
      <c r="F32" s="11"/>
      <c r="G32" s="12">
        <f t="shared" si="0"/>
        <v>0</v>
      </c>
      <c r="H32" s="8"/>
      <c r="I32" s="3"/>
    </row>
    <row r="33" spans="1:9" ht="171.75" customHeight="1" x14ac:dyDescent="0.25">
      <c r="A33" s="6">
        <v>24</v>
      </c>
      <c r="B33" s="9" t="s">
        <v>116</v>
      </c>
      <c r="C33" s="9" t="s">
        <v>215</v>
      </c>
      <c r="D33" s="10" t="s">
        <v>90</v>
      </c>
      <c r="E33" s="10">
        <v>100</v>
      </c>
      <c r="F33" s="11"/>
      <c r="G33" s="12">
        <f t="shared" si="0"/>
        <v>0</v>
      </c>
      <c r="H33" s="8"/>
      <c r="I33" s="3"/>
    </row>
    <row r="34" spans="1:9" ht="171.75" customHeight="1" x14ac:dyDescent="0.25">
      <c r="A34" s="6">
        <v>25</v>
      </c>
      <c r="B34" s="9" t="s">
        <v>72</v>
      </c>
      <c r="C34" s="9" t="s">
        <v>350</v>
      </c>
      <c r="D34" s="10" t="s">
        <v>64</v>
      </c>
      <c r="E34" s="10">
        <v>2000</v>
      </c>
      <c r="F34" s="11"/>
      <c r="G34" s="12">
        <f t="shared" si="0"/>
        <v>0</v>
      </c>
      <c r="H34" s="8"/>
      <c r="I34" s="3"/>
    </row>
    <row r="35" spans="1:9" ht="171.75" customHeight="1" x14ac:dyDescent="0.25">
      <c r="A35" s="6">
        <v>26</v>
      </c>
      <c r="B35" s="9" t="s">
        <v>117</v>
      </c>
      <c r="C35" s="9" t="s">
        <v>350</v>
      </c>
      <c r="D35" s="10" t="s">
        <v>64</v>
      </c>
      <c r="E35" s="10">
        <v>1600</v>
      </c>
      <c r="F35" s="11"/>
      <c r="G35" s="12">
        <f t="shared" si="0"/>
        <v>0</v>
      </c>
      <c r="H35" s="8"/>
      <c r="I35" s="3"/>
    </row>
    <row r="36" spans="1:9" ht="171.75" customHeight="1" x14ac:dyDescent="0.25">
      <c r="A36" s="6">
        <v>27</v>
      </c>
      <c r="B36" s="9" t="s">
        <v>118</v>
      </c>
      <c r="C36" s="9" t="s">
        <v>351</v>
      </c>
      <c r="D36" s="10" t="s">
        <v>64</v>
      </c>
      <c r="E36" s="10">
        <v>500</v>
      </c>
      <c r="F36" s="11"/>
      <c r="G36" s="12">
        <f t="shared" si="0"/>
        <v>0</v>
      </c>
      <c r="H36" s="8"/>
      <c r="I36" s="3"/>
    </row>
    <row r="37" spans="1:9" ht="171.75" customHeight="1" x14ac:dyDescent="0.25">
      <c r="A37" s="6">
        <v>28</v>
      </c>
      <c r="B37" s="9" t="s">
        <v>333</v>
      </c>
      <c r="C37" s="9" t="s">
        <v>352</v>
      </c>
      <c r="D37" s="10" t="s">
        <v>64</v>
      </c>
      <c r="E37" s="10">
        <v>300</v>
      </c>
      <c r="F37" s="11"/>
      <c r="G37" s="12">
        <f t="shared" si="0"/>
        <v>0</v>
      </c>
      <c r="H37" s="8"/>
      <c r="I37" s="3"/>
    </row>
    <row r="38" spans="1:9" ht="171.75" customHeight="1" x14ac:dyDescent="0.25">
      <c r="A38" s="6">
        <v>29</v>
      </c>
      <c r="B38" s="9" t="s">
        <v>122</v>
      </c>
      <c r="C38" s="9" t="s">
        <v>352</v>
      </c>
      <c r="D38" s="10" t="s">
        <v>64</v>
      </c>
      <c r="E38" s="10">
        <v>800</v>
      </c>
      <c r="F38" s="11"/>
      <c r="G38" s="12">
        <f t="shared" si="0"/>
        <v>0</v>
      </c>
      <c r="H38" s="8"/>
      <c r="I38" s="3"/>
    </row>
    <row r="39" spans="1:9" ht="171.75" customHeight="1" x14ac:dyDescent="0.25">
      <c r="A39" s="6">
        <v>30</v>
      </c>
      <c r="B39" s="9" t="s">
        <v>334</v>
      </c>
      <c r="C39" s="9" t="s">
        <v>352</v>
      </c>
      <c r="D39" s="10" t="s">
        <v>64</v>
      </c>
      <c r="E39" s="10">
        <v>400</v>
      </c>
      <c r="F39" s="11"/>
      <c r="G39" s="12">
        <f t="shared" si="0"/>
        <v>0</v>
      </c>
      <c r="H39" s="8"/>
      <c r="I39" s="3"/>
    </row>
    <row r="40" spans="1:9" ht="171.75" customHeight="1" x14ac:dyDescent="0.25">
      <c r="A40" s="6">
        <v>31</v>
      </c>
      <c r="B40" s="9" t="s">
        <v>335</v>
      </c>
      <c r="C40" s="9" t="s">
        <v>353</v>
      </c>
      <c r="D40" s="10" t="s">
        <v>133</v>
      </c>
      <c r="E40" s="10">
        <v>300</v>
      </c>
      <c r="F40" s="11"/>
      <c r="G40" s="12">
        <f t="shared" si="0"/>
        <v>0</v>
      </c>
      <c r="H40" s="8"/>
      <c r="I40" s="3"/>
    </row>
    <row r="41" spans="1:9" ht="171.75" customHeight="1" x14ac:dyDescent="0.25">
      <c r="A41" s="6">
        <v>32</v>
      </c>
      <c r="B41" s="9" t="s">
        <v>73</v>
      </c>
      <c r="C41" s="9" t="s">
        <v>354</v>
      </c>
      <c r="D41" s="10" t="s">
        <v>64</v>
      </c>
      <c r="E41" s="10">
        <v>200</v>
      </c>
      <c r="F41" s="11"/>
      <c r="G41" s="12">
        <f t="shared" si="0"/>
        <v>0</v>
      </c>
      <c r="H41" s="8"/>
      <c r="I41" s="3"/>
    </row>
    <row r="42" spans="1:9" ht="171.75" customHeight="1" x14ac:dyDescent="0.25">
      <c r="A42" s="6">
        <v>33</v>
      </c>
      <c r="B42" s="9" t="s">
        <v>336</v>
      </c>
      <c r="C42" s="9" t="s">
        <v>355</v>
      </c>
      <c r="D42" s="10" t="s">
        <v>133</v>
      </c>
      <c r="E42" s="10">
        <v>10</v>
      </c>
      <c r="F42" s="11"/>
      <c r="G42" s="12">
        <f t="shared" si="0"/>
        <v>0</v>
      </c>
      <c r="H42" s="8"/>
      <c r="I42" s="3"/>
    </row>
    <row r="43" spans="1:9" ht="171.75" customHeight="1" x14ac:dyDescent="0.25">
      <c r="A43" s="6">
        <v>34</v>
      </c>
      <c r="B43" s="9" t="s">
        <v>337</v>
      </c>
      <c r="C43" s="9" t="s">
        <v>356</v>
      </c>
      <c r="D43" s="10" t="s">
        <v>64</v>
      </c>
      <c r="E43" s="10">
        <v>10</v>
      </c>
      <c r="F43" s="11"/>
      <c r="G43" s="12">
        <f t="shared" si="0"/>
        <v>0</v>
      </c>
      <c r="H43" s="8"/>
      <c r="I43" s="3"/>
    </row>
    <row r="44" spans="1:9" ht="171.75" customHeight="1" x14ac:dyDescent="0.25">
      <c r="A44" s="6">
        <v>35</v>
      </c>
      <c r="B44" s="9" t="s">
        <v>127</v>
      </c>
      <c r="C44" s="9" t="s">
        <v>357</v>
      </c>
      <c r="D44" s="10" t="s">
        <v>64</v>
      </c>
      <c r="E44" s="10">
        <v>3000</v>
      </c>
      <c r="F44" s="11"/>
      <c r="G44" s="12">
        <f t="shared" si="0"/>
        <v>0</v>
      </c>
      <c r="H44" s="8"/>
      <c r="I44" s="3"/>
    </row>
    <row r="45" spans="1:9" ht="171.75" customHeight="1" x14ac:dyDescent="0.25">
      <c r="A45" s="6">
        <v>36</v>
      </c>
      <c r="B45" s="9" t="s">
        <v>74</v>
      </c>
      <c r="C45" s="9" t="s">
        <v>357</v>
      </c>
      <c r="D45" s="10" t="s">
        <v>64</v>
      </c>
      <c r="E45" s="10">
        <v>5000</v>
      </c>
      <c r="F45" s="11"/>
      <c r="G45" s="12">
        <f t="shared" si="0"/>
        <v>0</v>
      </c>
      <c r="H45" s="8"/>
      <c r="I45" s="3"/>
    </row>
    <row r="46" spans="1:9" ht="171.75" customHeight="1" x14ac:dyDescent="0.25">
      <c r="A46" s="6">
        <v>37</v>
      </c>
      <c r="B46" s="9" t="s">
        <v>128</v>
      </c>
      <c r="C46" s="9" t="s">
        <v>358</v>
      </c>
      <c r="D46" s="10" t="s">
        <v>78</v>
      </c>
      <c r="E46" s="10">
        <v>15</v>
      </c>
      <c r="F46" s="11"/>
      <c r="G46" s="12">
        <f t="shared" si="0"/>
        <v>0</v>
      </c>
      <c r="H46" s="8"/>
      <c r="I46" s="3"/>
    </row>
    <row r="47" spans="1:9" ht="171.75" customHeight="1" x14ac:dyDescent="0.25">
      <c r="A47" s="6">
        <v>38</v>
      </c>
      <c r="B47" s="9" t="s">
        <v>129</v>
      </c>
      <c r="C47" s="9" t="s">
        <v>359</v>
      </c>
      <c r="D47" s="10" t="s">
        <v>64</v>
      </c>
      <c r="E47" s="10">
        <v>50</v>
      </c>
      <c r="F47" s="11"/>
      <c r="G47" s="12">
        <f t="shared" si="0"/>
        <v>0</v>
      </c>
      <c r="H47" s="8"/>
      <c r="I47" s="3"/>
    </row>
    <row r="48" spans="1:9" ht="171.75" customHeight="1" x14ac:dyDescent="0.25">
      <c r="A48" s="6">
        <v>39</v>
      </c>
      <c r="B48" s="9" t="s">
        <v>75</v>
      </c>
      <c r="C48" s="9" t="s">
        <v>131</v>
      </c>
      <c r="D48" s="7" t="s">
        <v>79</v>
      </c>
      <c r="E48" s="7">
        <v>5</v>
      </c>
      <c r="F48" s="7"/>
      <c r="G48" s="12">
        <f t="shared" si="0"/>
        <v>0</v>
      </c>
      <c r="H48" s="6"/>
      <c r="I48" s="3"/>
    </row>
    <row r="49" spans="1:9" ht="147.75" customHeight="1" x14ac:dyDescent="0.25">
      <c r="A49" s="13"/>
      <c r="B49" s="14"/>
      <c r="C49" s="14"/>
      <c r="D49" s="14"/>
      <c r="E49" s="15"/>
      <c r="F49" s="16" t="s">
        <v>222</v>
      </c>
      <c r="G49" s="12">
        <f>SUM(G10:G48)</f>
        <v>0</v>
      </c>
      <c r="H49" s="17"/>
      <c r="I49" s="3"/>
    </row>
    <row r="50" spans="1:9" ht="108" customHeight="1" thickBot="1" x14ac:dyDescent="0.3">
      <c r="A50" s="13"/>
      <c r="B50" s="14"/>
      <c r="C50" s="14"/>
      <c r="D50" s="14"/>
      <c r="E50" s="15"/>
      <c r="F50" s="40"/>
      <c r="G50" s="41"/>
      <c r="H50" s="17"/>
      <c r="I50" s="3"/>
    </row>
    <row r="51" spans="1:9" ht="108" customHeight="1" x14ac:dyDescent="0.25">
      <c r="A51" s="13"/>
      <c r="B51" s="14"/>
      <c r="C51" s="14"/>
      <c r="D51" s="14"/>
      <c r="E51" s="15"/>
      <c r="F51" s="74" t="s">
        <v>10</v>
      </c>
      <c r="G51" s="75"/>
      <c r="H51" s="76"/>
      <c r="I51" s="3"/>
    </row>
    <row r="52" spans="1:9" ht="130.5" customHeight="1" x14ac:dyDescent="0.25">
      <c r="A52" s="13"/>
      <c r="B52" s="14"/>
      <c r="C52" s="14"/>
      <c r="D52" s="14"/>
      <c r="E52" s="15"/>
      <c r="F52" s="20" t="s">
        <v>11</v>
      </c>
      <c r="G52" s="70"/>
      <c r="H52" s="71"/>
      <c r="I52" s="3"/>
    </row>
    <row r="53" spans="1:9" ht="108" customHeight="1" x14ac:dyDescent="0.25">
      <c r="A53" s="13"/>
      <c r="B53" s="14"/>
      <c r="C53" s="14"/>
      <c r="D53" s="14"/>
      <c r="E53" s="15"/>
      <c r="F53" s="20" t="s">
        <v>12</v>
      </c>
      <c r="G53" s="70"/>
      <c r="H53" s="71"/>
      <c r="I53" s="3"/>
    </row>
    <row r="54" spans="1:9" ht="145.5" customHeight="1" x14ac:dyDescent="0.25">
      <c r="A54" s="13"/>
      <c r="B54" s="14"/>
      <c r="C54" s="14"/>
      <c r="D54" s="14"/>
      <c r="E54" s="15"/>
      <c r="F54" s="20" t="s">
        <v>13</v>
      </c>
      <c r="G54" s="70"/>
      <c r="H54" s="71"/>
      <c r="I54" s="3"/>
    </row>
    <row r="55" spans="1:9" ht="165" customHeight="1" thickBot="1" x14ac:dyDescent="0.3">
      <c r="A55" s="13"/>
      <c r="B55" s="14"/>
      <c r="C55" s="14"/>
      <c r="D55" s="14"/>
      <c r="E55" s="15"/>
      <c r="F55" s="21" t="s">
        <v>14</v>
      </c>
      <c r="G55" s="72"/>
      <c r="H55" s="73"/>
      <c r="I55" s="3"/>
    </row>
    <row r="56" spans="1:9" s="27" customFormat="1" ht="49.5" customHeight="1" x14ac:dyDescent="0.95">
      <c r="A56" s="60" t="s">
        <v>2</v>
      </c>
      <c r="B56" s="60"/>
      <c r="C56" s="25"/>
      <c r="D56" s="26"/>
      <c r="E56" s="26"/>
      <c r="F56" s="26"/>
      <c r="G56" s="26"/>
    </row>
    <row r="57" spans="1:9" s="27" customFormat="1" ht="188.25" customHeight="1" x14ac:dyDescent="0.95">
      <c r="A57" s="34">
        <v>1</v>
      </c>
      <c r="B57" s="61" t="s">
        <v>30</v>
      </c>
      <c r="C57" s="61"/>
      <c r="D57" s="61"/>
      <c r="E57" s="61"/>
      <c r="F57" s="61"/>
      <c r="G57" s="61"/>
      <c r="H57" s="29"/>
    </row>
    <row r="58" spans="1:9" s="27" customFormat="1" ht="155.25" customHeight="1" x14ac:dyDescent="0.95">
      <c r="A58" s="28"/>
      <c r="B58" s="62" t="s">
        <v>29</v>
      </c>
      <c r="C58" s="62"/>
      <c r="D58" s="62"/>
      <c r="E58" s="62"/>
      <c r="F58" s="62"/>
      <c r="G58" s="62"/>
      <c r="H58" s="42">
        <v>1</v>
      </c>
    </row>
    <row r="59" spans="1:9" s="27" customFormat="1" ht="72" customHeight="1" x14ac:dyDescent="0.95">
      <c r="A59" s="34">
        <v>2</v>
      </c>
      <c r="B59" s="61" t="s">
        <v>25</v>
      </c>
      <c r="C59" s="61"/>
      <c r="D59" s="61"/>
      <c r="E59" s="61"/>
      <c r="F59" s="61"/>
      <c r="G59" s="61"/>
      <c r="H59" s="42"/>
    </row>
    <row r="60" spans="1:9" s="27" customFormat="1" ht="55.5" customHeight="1" x14ac:dyDescent="0.95">
      <c r="A60" s="28"/>
      <c r="B60" s="62" t="s">
        <v>18</v>
      </c>
      <c r="C60" s="62"/>
      <c r="D60" s="62"/>
      <c r="E60" s="62"/>
      <c r="F60" s="62"/>
      <c r="G60" s="62"/>
      <c r="H60" s="42">
        <v>2</v>
      </c>
    </row>
    <row r="61" spans="1:9" s="27" customFormat="1" ht="38.25" customHeight="1" x14ac:dyDescent="0.95">
      <c r="A61" s="28"/>
      <c r="B61" s="63"/>
      <c r="C61" s="63"/>
      <c r="D61" s="63"/>
      <c r="E61" s="63"/>
      <c r="F61" s="63"/>
      <c r="G61" s="63"/>
      <c r="H61" s="29"/>
    </row>
    <row r="62" spans="1:9" s="27" customFormat="1" ht="50.5" x14ac:dyDescent="0.95">
      <c r="A62" s="64" t="s">
        <v>8</v>
      </c>
      <c r="B62" s="64"/>
      <c r="C62" s="25"/>
      <c r="D62" s="31"/>
      <c r="E62" s="28"/>
      <c r="F62" s="28"/>
      <c r="G62" s="39" t="s">
        <v>21</v>
      </c>
      <c r="H62" s="32"/>
    </row>
    <row r="63" spans="1:9" s="27" customFormat="1" ht="50.5" x14ac:dyDescent="0.95">
      <c r="A63" s="28">
        <v>1</v>
      </c>
      <c r="B63" s="59" t="s">
        <v>24</v>
      </c>
      <c r="C63" s="59"/>
      <c r="D63" s="59"/>
      <c r="E63" s="59"/>
      <c r="F63" s="59"/>
      <c r="G63" s="59"/>
      <c r="H63" s="32"/>
    </row>
    <row r="64" spans="1:9" s="27" customFormat="1" ht="60.5" x14ac:dyDescent="0.95">
      <c r="A64" s="25"/>
      <c r="B64" s="65" t="s">
        <v>26</v>
      </c>
      <c r="C64" s="65"/>
      <c r="D64" s="65"/>
      <c r="E64" s="65"/>
      <c r="F64" s="65"/>
      <c r="G64" s="65"/>
      <c r="H64" s="42">
        <v>1</v>
      </c>
    </row>
    <row r="65" spans="1:8" s="27" customFormat="1" ht="60.5" x14ac:dyDescent="0.95">
      <c r="A65" s="28">
        <v>2</v>
      </c>
      <c r="B65" s="59" t="s">
        <v>453</v>
      </c>
      <c r="C65" s="59"/>
      <c r="D65" s="59"/>
      <c r="E65" s="59"/>
      <c r="F65" s="59"/>
      <c r="G65" s="59"/>
      <c r="H65" s="44"/>
    </row>
    <row r="66" spans="1:8" s="27" customFormat="1" ht="60.5" x14ac:dyDescent="0.95">
      <c r="A66" s="28"/>
      <c r="B66" s="65" t="s">
        <v>451</v>
      </c>
      <c r="C66" s="65"/>
      <c r="D66" s="65"/>
      <c r="E66" s="65"/>
      <c r="F66" s="65"/>
      <c r="G66" s="65"/>
      <c r="H66" s="42">
        <v>2</v>
      </c>
    </row>
    <row r="67" spans="1:8" s="27" customFormat="1" ht="60.5" x14ac:dyDescent="0.95">
      <c r="A67" s="28">
        <v>3</v>
      </c>
      <c r="B67" s="59" t="s">
        <v>23</v>
      </c>
      <c r="C67" s="59"/>
      <c r="D67" s="59"/>
      <c r="E67" s="59"/>
      <c r="F67" s="59"/>
      <c r="G67" s="59"/>
      <c r="H67" s="44"/>
    </row>
    <row r="68" spans="1:8" s="27" customFormat="1" ht="60.5" x14ac:dyDescent="0.95">
      <c r="A68" s="28"/>
      <c r="B68" s="65" t="s">
        <v>9</v>
      </c>
      <c r="C68" s="65"/>
      <c r="D68" s="65"/>
      <c r="E68" s="65"/>
      <c r="F68" s="65"/>
      <c r="G68" s="65"/>
      <c r="H68" s="42">
        <v>3</v>
      </c>
    </row>
    <row r="69" spans="1:8" s="27" customFormat="1" ht="60.5" x14ac:dyDescent="0.95">
      <c r="A69" s="28">
        <v>4</v>
      </c>
      <c r="B69" s="59" t="s">
        <v>22</v>
      </c>
      <c r="C69" s="59"/>
      <c r="D69" s="59"/>
      <c r="E69" s="59"/>
      <c r="F69" s="59"/>
      <c r="G69" s="59"/>
      <c r="H69" s="44"/>
    </row>
    <row r="70" spans="1:8" s="27" customFormat="1" ht="60.5" x14ac:dyDescent="0.95">
      <c r="A70" s="28"/>
      <c r="B70" s="67" t="s">
        <v>27</v>
      </c>
      <c r="C70" s="67"/>
      <c r="D70" s="67"/>
      <c r="E70" s="67"/>
      <c r="F70" s="67"/>
      <c r="G70" s="67"/>
      <c r="H70" s="42">
        <v>4</v>
      </c>
    </row>
    <row r="71" spans="1:8" s="27" customFormat="1" ht="84.75" customHeight="1" x14ac:dyDescent="1.1499999999999999">
      <c r="A71" s="28">
        <v>5</v>
      </c>
      <c r="B71" s="61" t="s">
        <v>3</v>
      </c>
      <c r="C71" s="61"/>
      <c r="D71" s="61"/>
      <c r="E71" s="61"/>
      <c r="F71" s="61"/>
      <c r="G71" s="61"/>
      <c r="H71" s="45"/>
    </row>
    <row r="72" spans="1:8" s="27" customFormat="1" ht="43.5" customHeight="1" x14ac:dyDescent="0.95">
      <c r="A72" s="28"/>
      <c r="B72" s="68" t="s">
        <v>4</v>
      </c>
      <c r="C72" s="68"/>
      <c r="D72" s="68"/>
      <c r="E72" s="68"/>
      <c r="F72" s="68"/>
      <c r="G72" s="68"/>
      <c r="H72" s="42">
        <v>5</v>
      </c>
    </row>
    <row r="73" spans="1:8" s="27" customFormat="1" ht="60.5" x14ac:dyDescent="0.95">
      <c r="A73" s="28">
        <v>6</v>
      </c>
      <c r="B73" s="69" t="s">
        <v>5</v>
      </c>
      <c r="C73" s="69"/>
      <c r="D73" s="69"/>
      <c r="E73" s="69"/>
      <c r="F73" s="69"/>
      <c r="G73" s="69"/>
      <c r="H73" s="42"/>
    </row>
    <row r="74" spans="1:8" s="27" customFormat="1" ht="60.5" x14ac:dyDescent="0.95">
      <c r="A74" s="28"/>
      <c r="B74" s="65" t="s">
        <v>28</v>
      </c>
      <c r="C74" s="65"/>
      <c r="D74" s="65"/>
      <c r="E74" s="65"/>
      <c r="F74" s="65"/>
      <c r="G74" s="65"/>
      <c r="H74" s="42">
        <v>6</v>
      </c>
    </row>
    <row r="75" spans="1:8" s="27" customFormat="1" ht="60.5" x14ac:dyDescent="0.95">
      <c r="A75" s="28">
        <v>7</v>
      </c>
      <c r="B75" s="59" t="s">
        <v>6</v>
      </c>
      <c r="C75" s="59"/>
      <c r="D75" s="59"/>
      <c r="E75" s="59"/>
      <c r="F75" s="59"/>
      <c r="G75" s="59"/>
      <c r="H75" s="42"/>
    </row>
    <row r="76" spans="1:8" s="27" customFormat="1" ht="60.5" x14ac:dyDescent="0.95">
      <c r="A76" s="28"/>
      <c r="B76" s="65" t="s">
        <v>31</v>
      </c>
      <c r="C76" s="65"/>
      <c r="D76" s="65"/>
      <c r="E76" s="65"/>
      <c r="F76" s="65"/>
      <c r="G76" s="65"/>
      <c r="H76" s="42">
        <v>7</v>
      </c>
    </row>
    <row r="77" spans="1:8" s="27" customFormat="1" ht="60.5" x14ac:dyDescent="0.95">
      <c r="A77" s="28">
        <v>8</v>
      </c>
      <c r="B77" s="66" t="s">
        <v>33</v>
      </c>
      <c r="C77" s="66"/>
      <c r="D77" s="66"/>
      <c r="E77" s="66"/>
      <c r="F77" s="66"/>
      <c r="G77" s="66"/>
      <c r="H77" s="42"/>
    </row>
    <row r="78" spans="1:8" s="27" customFormat="1" ht="60.5" x14ac:dyDescent="0.95">
      <c r="A78" s="28"/>
      <c r="B78" s="67" t="s">
        <v>32</v>
      </c>
      <c r="C78" s="67"/>
      <c r="D78" s="67"/>
      <c r="E78" s="67"/>
      <c r="F78" s="67"/>
      <c r="G78" s="67"/>
      <c r="H78" s="42">
        <v>8</v>
      </c>
    </row>
    <row r="79" spans="1:8" s="27" customFormat="1" ht="60.5" x14ac:dyDescent="0.95">
      <c r="A79" s="28">
        <v>9</v>
      </c>
      <c r="B79" s="66" t="s">
        <v>7</v>
      </c>
      <c r="C79" s="66"/>
      <c r="D79" s="66"/>
      <c r="E79" s="66"/>
      <c r="F79" s="66"/>
      <c r="G79" s="66"/>
      <c r="H79" s="42"/>
    </row>
    <row r="80" spans="1:8" s="27" customFormat="1" ht="60.5" x14ac:dyDescent="0.95">
      <c r="A80" s="28"/>
      <c r="B80" s="67" t="s">
        <v>15</v>
      </c>
      <c r="C80" s="67"/>
      <c r="D80" s="67"/>
      <c r="E80" s="67"/>
      <c r="F80" s="67"/>
      <c r="G80" s="67"/>
      <c r="H80" s="42">
        <v>9</v>
      </c>
    </row>
    <row r="81" spans="1:8" s="27" customFormat="1" ht="105" customHeight="1" x14ac:dyDescent="0.95">
      <c r="A81" s="28">
        <v>10</v>
      </c>
      <c r="B81" s="61" t="s">
        <v>16</v>
      </c>
      <c r="C81" s="61"/>
      <c r="D81" s="61"/>
      <c r="E81" s="61"/>
      <c r="F81" s="61"/>
      <c r="G81" s="61"/>
      <c r="H81" s="42"/>
    </row>
    <row r="82" spans="1:8" s="27" customFormat="1" ht="75" customHeight="1" x14ac:dyDescent="0.95">
      <c r="A82" s="33"/>
      <c r="B82" s="62" t="s">
        <v>17</v>
      </c>
      <c r="C82" s="62"/>
      <c r="D82" s="62"/>
      <c r="E82" s="62"/>
      <c r="F82" s="62"/>
      <c r="G82" s="62"/>
      <c r="H82" s="42">
        <v>10</v>
      </c>
    </row>
    <row r="83" spans="1:8" s="27" customFormat="1" ht="78" customHeight="1" x14ac:dyDescent="0.95">
      <c r="A83" s="28">
        <v>11</v>
      </c>
      <c r="B83" s="35" t="s">
        <v>211</v>
      </c>
      <c r="C83" s="35"/>
      <c r="D83" s="30"/>
      <c r="E83" s="30"/>
      <c r="F83" s="30"/>
      <c r="G83" s="30"/>
      <c r="H83" s="36"/>
    </row>
    <row r="84" spans="1:8" s="18" customFormat="1" ht="105.75" customHeight="1" x14ac:dyDescent="0.25">
      <c r="A84" s="24"/>
      <c r="B84" s="37"/>
      <c r="C84" s="37"/>
      <c r="D84" s="38"/>
      <c r="E84" s="24"/>
      <c r="F84" s="24"/>
      <c r="G84" s="24" t="s">
        <v>223</v>
      </c>
      <c r="H84" s="43">
        <v>11</v>
      </c>
    </row>
    <row r="85" spans="1:8" ht="71.25" customHeight="1" x14ac:dyDescent="0.25"/>
    <row r="86" spans="1:8" ht="71.25" customHeight="1" x14ac:dyDescent="0.25"/>
    <row r="87" spans="1:8" ht="71.25" customHeight="1" x14ac:dyDescent="0.25"/>
  </sheetData>
  <sheetProtection algorithmName="SHA-512" hashValue="aNOHgxPth3sUEgrqF76Z9KYuF59BlxfwbxwlQaFE12dT3wz35WIbA8XFQ9TTcYfxsh1kdSJNV0cIFpSgnQP0ig==" saltValue="mZgcXPI1gqAzXrjBNQrj8w==" spinCount="100000" sheet="1" objects="1" scenarios="1"/>
  <protectedRanges>
    <protectedRange sqref="F10:F48 H10:H48 G52:H55" name="Range3"/>
    <protectedRange sqref="H49:H50" name="Range1"/>
    <protectedRange sqref="H10:H48 F10:F48" name="Range2"/>
  </protectedRanges>
  <mergeCells count="38">
    <mergeCell ref="A8:H8"/>
    <mergeCell ref="A1:I3"/>
    <mergeCell ref="A4:H4"/>
    <mergeCell ref="A5:O5"/>
    <mergeCell ref="A6:H6"/>
    <mergeCell ref="A7:H7"/>
    <mergeCell ref="A62:B62"/>
    <mergeCell ref="F51:H51"/>
    <mergeCell ref="G52:H52"/>
    <mergeCell ref="G53:H53"/>
    <mergeCell ref="G54:H54"/>
    <mergeCell ref="G55:H55"/>
    <mergeCell ref="A56:B56"/>
    <mergeCell ref="B57:G57"/>
    <mergeCell ref="B58:G58"/>
    <mergeCell ref="B59:G59"/>
    <mergeCell ref="B60:G60"/>
    <mergeCell ref="B61:G61"/>
    <mergeCell ref="B74:G74"/>
    <mergeCell ref="B63:G63"/>
    <mergeCell ref="B64:G64"/>
    <mergeCell ref="B65:G65"/>
    <mergeCell ref="B66:G66"/>
    <mergeCell ref="B67:G67"/>
    <mergeCell ref="B68:G68"/>
    <mergeCell ref="B69:G69"/>
    <mergeCell ref="B70:G70"/>
    <mergeCell ref="B71:G71"/>
    <mergeCell ref="B72:G72"/>
    <mergeCell ref="B73:G73"/>
    <mergeCell ref="B81:G81"/>
    <mergeCell ref="B82:G82"/>
    <mergeCell ref="B75:G75"/>
    <mergeCell ref="B76:G76"/>
    <mergeCell ref="B77:G77"/>
    <mergeCell ref="B78:G78"/>
    <mergeCell ref="B79:G79"/>
    <mergeCell ref="B80:G80"/>
  </mergeCells>
  <pageMargins left="0.7" right="0.7" top="0.75" bottom="0.75" header="0.3" footer="0.3"/>
  <pageSetup paperSize="9" scale="15"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4EB87D-CF09-45F2-BD09-466A85F97228}">
  <sheetPr>
    <pageSetUpPr fitToPage="1"/>
  </sheetPr>
  <dimension ref="A1:AR115"/>
  <sheetViews>
    <sheetView topLeftCell="A72" zoomScale="30" zoomScaleNormal="30" zoomScaleSheetLayoutView="10" workbookViewId="0">
      <selection activeCell="B13" sqref="B13"/>
    </sheetView>
  </sheetViews>
  <sheetFormatPr defaultColWidth="9.1796875" defaultRowHeight="35.5" x14ac:dyDescent="0.25"/>
  <cols>
    <col min="1" max="1" width="18.7265625" style="1" customWidth="1"/>
    <col min="2" max="2" width="127.7265625" style="22" customWidth="1"/>
    <col min="3" max="3" width="96.1796875" style="22" customWidth="1"/>
    <col min="4" max="4" width="84.26953125" style="23" customWidth="1"/>
    <col min="5" max="5" width="42.1796875" style="1" customWidth="1"/>
    <col min="6" max="6" width="51.81640625" style="1" customWidth="1"/>
    <col min="7" max="7" width="79.54296875" style="1" customWidth="1"/>
    <col min="8" max="8" width="81.7265625" style="1" customWidth="1"/>
    <col min="9" max="9" width="9.26953125" style="1" customWidth="1"/>
    <col min="10" max="16384" width="9.1796875" style="1"/>
  </cols>
  <sheetData>
    <row r="1" spans="1:44" ht="82.5" customHeight="1" x14ac:dyDescent="0.25">
      <c r="A1" s="51"/>
      <c r="B1" s="51"/>
      <c r="C1" s="51"/>
      <c r="D1" s="51"/>
      <c r="E1" s="51"/>
      <c r="F1" s="51"/>
      <c r="G1" s="51"/>
      <c r="H1" s="51"/>
      <c r="I1" s="51"/>
    </row>
    <row r="2" spans="1:44" ht="10.5" customHeight="1" x14ac:dyDescent="0.25">
      <c r="A2" s="51"/>
      <c r="B2" s="51"/>
      <c r="C2" s="51"/>
      <c r="D2" s="51"/>
      <c r="E2" s="51"/>
      <c r="F2" s="51"/>
      <c r="G2" s="51"/>
      <c r="H2" s="51"/>
      <c r="I2" s="51"/>
    </row>
    <row r="3" spans="1:44" ht="35.25" customHeight="1" x14ac:dyDescent="0.25">
      <c r="A3" s="51"/>
      <c r="B3" s="51"/>
      <c r="C3" s="51"/>
      <c r="D3" s="51"/>
      <c r="E3" s="51"/>
      <c r="F3" s="51"/>
      <c r="G3" s="51"/>
      <c r="H3" s="51"/>
      <c r="I3" s="51"/>
    </row>
    <row r="4" spans="1:44" s="2" customFormat="1" ht="110.25" customHeight="1" x14ac:dyDescent="0.25">
      <c r="A4" s="52" t="s">
        <v>219</v>
      </c>
      <c r="B4" s="52"/>
      <c r="C4" s="52"/>
      <c r="D4" s="52"/>
      <c r="E4" s="52"/>
      <c r="F4" s="52"/>
      <c r="G4" s="52"/>
      <c r="H4" s="52"/>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row>
    <row r="5" spans="1:44" ht="42.75" customHeight="1" x14ac:dyDescent="0.25">
      <c r="A5" s="53" t="s">
        <v>446</v>
      </c>
      <c r="B5" s="54"/>
      <c r="C5" s="54"/>
      <c r="D5" s="54"/>
      <c r="E5" s="54"/>
      <c r="F5" s="54"/>
      <c r="G5" s="54"/>
      <c r="H5" s="54"/>
      <c r="I5" s="54"/>
      <c r="J5" s="54"/>
      <c r="K5" s="54"/>
      <c r="L5" s="54"/>
      <c r="M5" s="54"/>
      <c r="N5" s="54"/>
      <c r="O5" s="54"/>
    </row>
    <row r="6" spans="1:44" ht="60" customHeight="1" x14ac:dyDescent="0.25">
      <c r="A6" s="55" t="s">
        <v>220</v>
      </c>
      <c r="B6" s="55"/>
      <c r="C6" s="55"/>
      <c r="D6" s="55"/>
      <c r="E6" s="55"/>
      <c r="F6" s="55"/>
      <c r="G6" s="55"/>
      <c r="H6" s="56"/>
    </row>
    <row r="7" spans="1:44" ht="61.5" customHeight="1" x14ac:dyDescent="0.25">
      <c r="A7" s="57" t="s">
        <v>444</v>
      </c>
      <c r="B7" s="57"/>
      <c r="C7" s="57"/>
      <c r="D7" s="57"/>
      <c r="E7" s="57"/>
      <c r="F7" s="57"/>
      <c r="G7" s="57"/>
      <c r="H7" s="58"/>
      <c r="I7" s="3"/>
    </row>
    <row r="8" spans="1:44" s="5" customFormat="1" ht="39" customHeight="1" x14ac:dyDescent="0.25">
      <c r="A8" s="50" t="s">
        <v>0</v>
      </c>
      <c r="B8" s="50"/>
      <c r="C8" s="50"/>
      <c r="D8" s="50"/>
      <c r="E8" s="50"/>
      <c r="F8" s="50"/>
      <c r="G8" s="50"/>
      <c r="H8" s="50"/>
      <c r="I8" s="4"/>
    </row>
    <row r="9" spans="1:44" ht="279" customHeight="1" x14ac:dyDescent="0.25">
      <c r="A9" s="6" t="s">
        <v>221</v>
      </c>
      <c r="B9" s="7" t="s">
        <v>39</v>
      </c>
      <c r="C9" s="7" t="s">
        <v>34</v>
      </c>
      <c r="D9" s="7" t="s">
        <v>35</v>
      </c>
      <c r="E9" s="7" t="s">
        <v>36</v>
      </c>
      <c r="F9" s="7" t="s">
        <v>37</v>
      </c>
      <c r="G9" s="7" t="s">
        <v>38</v>
      </c>
      <c r="H9" s="8" t="s">
        <v>1</v>
      </c>
      <c r="I9" s="3"/>
    </row>
    <row r="10" spans="1:44" ht="171.75" customHeight="1" x14ac:dyDescent="0.25">
      <c r="A10" s="6">
        <v>1</v>
      </c>
      <c r="B10" s="9" t="s">
        <v>360</v>
      </c>
      <c r="C10" s="9" t="s">
        <v>229</v>
      </c>
      <c r="D10" s="10" t="s">
        <v>63</v>
      </c>
      <c r="E10" s="10">
        <v>1</v>
      </c>
      <c r="F10" s="11"/>
      <c r="G10" s="12">
        <f>F10*E10</f>
        <v>0</v>
      </c>
      <c r="H10" s="8"/>
      <c r="I10" s="3"/>
    </row>
    <row r="11" spans="1:44" ht="136.5" customHeight="1" x14ac:dyDescent="0.25">
      <c r="A11" s="6">
        <v>2</v>
      </c>
      <c r="B11" s="9" t="s">
        <v>361</v>
      </c>
      <c r="C11" s="9" t="s">
        <v>229</v>
      </c>
      <c r="D11" s="10" t="s">
        <v>63</v>
      </c>
      <c r="E11" s="10">
        <v>1</v>
      </c>
      <c r="F11" s="11"/>
      <c r="G11" s="12">
        <f t="shared" ref="G11:G74" si="0">F11*E11</f>
        <v>0</v>
      </c>
      <c r="H11" s="8"/>
      <c r="I11" s="3"/>
    </row>
    <row r="12" spans="1:44" ht="136.5" customHeight="1" x14ac:dyDescent="0.25">
      <c r="A12" s="6">
        <v>3</v>
      </c>
      <c r="B12" s="9" t="s">
        <v>362</v>
      </c>
      <c r="C12" s="9" t="s">
        <v>59</v>
      </c>
      <c r="D12" s="10" t="s">
        <v>234</v>
      </c>
      <c r="E12" s="10">
        <v>11</v>
      </c>
      <c r="F12" s="11"/>
      <c r="G12" s="12">
        <f t="shared" si="0"/>
        <v>0</v>
      </c>
      <c r="H12" s="8"/>
      <c r="I12" s="3"/>
    </row>
    <row r="13" spans="1:44" ht="136.5" customHeight="1" x14ac:dyDescent="0.25">
      <c r="A13" s="6">
        <v>4</v>
      </c>
      <c r="B13" s="9" t="s">
        <v>363</v>
      </c>
      <c r="C13" s="9" t="s">
        <v>408</v>
      </c>
      <c r="D13" s="10" t="s">
        <v>63</v>
      </c>
      <c r="E13" s="10">
        <v>26</v>
      </c>
      <c r="F13" s="11"/>
      <c r="G13" s="12">
        <f t="shared" si="0"/>
        <v>0</v>
      </c>
      <c r="H13" s="8"/>
      <c r="I13" s="3"/>
    </row>
    <row r="14" spans="1:44" ht="171.75" customHeight="1" x14ac:dyDescent="0.25">
      <c r="A14" s="6">
        <v>5</v>
      </c>
      <c r="B14" s="9" t="s">
        <v>364</v>
      </c>
      <c r="C14" s="9" t="s">
        <v>229</v>
      </c>
      <c r="D14" s="10" t="s">
        <v>428</v>
      </c>
      <c r="E14" s="10">
        <v>3</v>
      </c>
      <c r="F14" s="11"/>
      <c r="G14" s="12">
        <f t="shared" si="0"/>
        <v>0</v>
      </c>
      <c r="H14" s="8"/>
      <c r="I14" s="3"/>
    </row>
    <row r="15" spans="1:44" ht="171.75" customHeight="1" x14ac:dyDescent="0.25">
      <c r="A15" s="6">
        <v>6</v>
      </c>
      <c r="B15" s="9" t="s">
        <v>365</v>
      </c>
      <c r="C15" s="9" t="s">
        <v>59</v>
      </c>
      <c r="D15" s="10" t="s">
        <v>429</v>
      </c>
      <c r="E15" s="10">
        <v>14</v>
      </c>
      <c r="F15" s="11"/>
      <c r="G15" s="12">
        <f t="shared" si="0"/>
        <v>0</v>
      </c>
      <c r="H15" s="8"/>
      <c r="I15" s="3"/>
    </row>
    <row r="16" spans="1:44" ht="139.5" customHeight="1" x14ac:dyDescent="0.25">
      <c r="A16" s="6">
        <v>7</v>
      </c>
      <c r="B16" s="9" t="s">
        <v>40</v>
      </c>
      <c r="C16" s="9" t="s">
        <v>59</v>
      </c>
      <c r="D16" s="10" t="s">
        <v>65</v>
      </c>
      <c r="E16" s="10">
        <v>11</v>
      </c>
      <c r="F16" s="11"/>
      <c r="G16" s="12">
        <f t="shared" si="0"/>
        <v>0</v>
      </c>
      <c r="H16" s="8"/>
      <c r="I16" s="3"/>
    </row>
    <row r="17" spans="1:9" ht="139.5" customHeight="1" x14ac:dyDescent="0.25">
      <c r="A17" s="6">
        <v>8</v>
      </c>
      <c r="B17" s="9" t="s">
        <v>41</v>
      </c>
      <c r="C17" s="9" t="s">
        <v>59</v>
      </c>
      <c r="D17" s="10" t="s">
        <v>64</v>
      </c>
      <c r="E17" s="10">
        <v>11</v>
      </c>
      <c r="F17" s="11"/>
      <c r="G17" s="12">
        <f t="shared" si="0"/>
        <v>0</v>
      </c>
      <c r="H17" s="8"/>
      <c r="I17" s="3"/>
    </row>
    <row r="18" spans="1:9" ht="139.5" customHeight="1" x14ac:dyDescent="0.25">
      <c r="A18" s="6">
        <v>9</v>
      </c>
      <c r="B18" s="9" t="s">
        <v>366</v>
      </c>
      <c r="C18" s="9" t="s">
        <v>409</v>
      </c>
      <c r="D18" s="10" t="s">
        <v>63</v>
      </c>
      <c r="E18" s="10">
        <v>3</v>
      </c>
      <c r="F18" s="11"/>
      <c r="G18" s="12">
        <f t="shared" si="0"/>
        <v>0</v>
      </c>
      <c r="H18" s="8"/>
      <c r="I18" s="3"/>
    </row>
    <row r="19" spans="1:9" ht="171.75" customHeight="1" x14ac:dyDescent="0.25">
      <c r="A19" s="6">
        <v>10</v>
      </c>
      <c r="B19" s="9" t="s">
        <v>367</v>
      </c>
      <c r="C19" s="9" t="s">
        <v>410</v>
      </c>
      <c r="D19" s="10" t="s">
        <v>430</v>
      </c>
      <c r="E19" s="10">
        <v>4</v>
      </c>
      <c r="F19" s="11"/>
      <c r="G19" s="12">
        <f t="shared" si="0"/>
        <v>0</v>
      </c>
      <c r="H19" s="8"/>
      <c r="I19" s="3"/>
    </row>
    <row r="20" spans="1:9" ht="171.75" customHeight="1" x14ac:dyDescent="0.25">
      <c r="A20" s="6">
        <v>11</v>
      </c>
      <c r="B20" s="9" t="s">
        <v>368</v>
      </c>
      <c r="C20" s="9" t="s">
        <v>411</v>
      </c>
      <c r="D20" s="10" t="s">
        <v>90</v>
      </c>
      <c r="E20" s="10">
        <v>4</v>
      </c>
      <c r="F20" s="11"/>
      <c r="G20" s="12">
        <f t="shared" si="0"/>
        <v>0</v>
      </c>
      <c r="H20" s="8"/>
      <c r="I20" s="3"/>
    </row>
    <row r="21" spans="1:9" ht="139.5" customHeight="1" x14ac:dyDescent="0.25">
      <c r="A21" s="6">
        <v>12</v>
      </c>
      <c r="B21" s="9" t="s">
        <v>42</v>
      </c>
      <c r="C21" s="9" t="s">
        <v>131</v>
      </c>
      <c r="D21" s="10" t="s">
        <v>66</v>
      </c>
      <c r="E21" s="10">
        <v>3</v>
      </c>
      <c r="F21" s="11"/>
      <c r="G21" s="12">
        <f t="shared" si="0"/>
        <v>0</v>
      </c>
      <c r="H21" s="8"/>
      <c r="I21" s="3"/>
    </row>
    <row r="22" spans="1:9" ht="171.75" customHeight="1" x14ac:dyDescent="0.25">
      <c r="A22" s="6">
        <v>13</v>
      </c>
      <c r="B22" s="9" t="s">
        <v>43</v>
      </c>
      <c r="C22" s="9" t="s">
        <v>59</v>
      </c>
      <c r="D22" s="10" t="s">
        <v>65</v>
      </c>
      <c r="E22" s="10">
        <v>66</v>
      </c>
      <c r="F22" s="11"/>
      <c r="G22" s="12">
        <f t="shared" si="0"/>
        <v>0</v>
      </c>
      <c r="H22" s="8"/>
      <c r="I22" s="3"/>
    </row>
    <row r="23" spans="1:9" ht="171.75" customHeight="1" x14ac:dyDescent="0.25">
      <c r="A23" s="6">
        <v>14</v>
      </c>
      <c r="B23" s="9" t="s">
        <v>231</v>
      </c>
      <c r="C23" s="9" t="s">
        <v>412</v>
      </c>
      <c r="D23" s="10" t="s">
        <v>90</v>
      </c>
      <c r="E23" s="10">
        <v>1</v>
      </c>
      <c r="F23" s="11"/>
      <c r="G23" s="12">
        <f t="shared" si="0"/>
        <v>0</v>
      </c>
      <c r="H23" s="8"/>
      <c r="I23" s="3"/>
    </row>
    <row r="24" spans="1:9" ht="171.75" customHeight="1" x14ac:dyDescent="0.25">
      <c r="A24" s="6">
        <v>15</v>
      </c>
      <c r="B24" s="9" t="s">
        <v>369</v>
      </c>
      <c r="C24" s="9" t="s">
        <v>413</v>
      </c>
      <c r="D24" s="10" t="s">
        <v>90</v>
      </c>
      <c r="E24" s="10">
        <v>3</v>
      </c>
      <c r="F24" s="11"/>
      <c r="G24" s="12">
        <f t="shared" si="0"/>
        <v>0</v>
      </c>
      <c r="H24" s="8"/>
      <c r="I24" s="3"/>
    </row>
    <row r="25" spans="1:9" ht="171.75" customHeight="1" x14ac:dyDescent="0.25">
      <c r="A25" s="6">
        <v>16</v>
      </c>
      <c r="B25" s="9" t="s">
        <v>370</v>
      </c>
      <c r="C25" s="9" t="s">
        <v>411</v>
      </c>
      <c r="D25" s="10" t="s">
        <v>431</v>
      </c>
      <c r="E25" s="10">
        <v>2</v>
      </c>
      <c r="F25" s="11"/>
      <c r="G25" s="12">
        <f t="shared" si="0"/>
        <v>0</v>
      </c>
      <c r="H25" s="8"/>
      <c r="I25" s="3"/>
    </row>
    <row r="26" spans="1:9" ht="171.75" customHeight="1" x14ac:dyDescent="0.25">
      <c r="A26" s="6">
        <v>17</v>
      </c>
      <c r="B26" s="9" t="s">
        <v>100</v>
      </c>
      <c r="C26" s="9" t="s">
        <v>59</v>
      </c>
      <c r="D26" s="10" t="s">
        <v>64</v>
      </c>
      <c r="E26" s="10">
        <v>10</v>
      </c>
      <c r="F26" s="11"/>
      <c r="G26" s="12">
        <f t="shared" si="0"/>
        <v>0</v>
      </c>
      <c r="H26" s="8"/>
      <c r="I26" s="3"/>
    </row>
    <row r="27" spans="1:9" ht="129" customHeight="1" x14ac:dyDescent="0.25">
      <c r="A27" s="6">
        <v>18</v>
      </c>
      <c r="B27" s="9" t="s">
        <v>371</v>
      </c>
      <c r="C27" s="9" t="s">
        <v>59</v>
      </c>
      <c r="D27" s="10" t="s">
        <v>65</v>
      </c>
      <c r="E27" s="10">
        <v>25</v>
      </c>
      <c r="F27" s="11"/>
      <c r="G27" s="12">
        <f t="shared" si="0"/>
        <v>0</v>
      </c>
      <c r="H27" s="8"/>
      <c r="I27" s="3"/>
    </row>
    <row r="28" spans="1:9" ht="129" customHeight="1" x14ac:dyDescent="0.25">
      <c r="A28" s="6">
        <v>19</v>
      </c>
      <c r="B28" s="9" t="s">
        <v>372</v>
      </c>
      <c r="C28" s="9" t="s">
        <v>412</v>
      </c>
      <c r="D28" s="10" t="s">
        <v>90</v>
      </c>
      <c r="E28" s="10">
        <v>1</v>
      </c>
      <c r="F28" s="11"/>
      <c r="G28" s="12">
        <f t="shared" si="0"/>
        <v>0</v>
      </c>
      <c r="H28" s="8"/>
      <c r="I28" s="3"/>
    </row>
    <row r="29" spans="1:9" ht="129" customHeight="1" x14ac:dyDescent="0.25">
      <c r="A29" s="6">
        <v>20</v>
      </c>
      <c r="B29" s="9" t="s">
        <v>373</v>
      </c>
      <c r="C29" s="9" t="s">
        <v>412</v>
      </c>
      <c r="D29" s="10" t="s">
        <v>90</v>
      </c>
      <c r="E29" s="10">
        <v>1</v>
      </c>
      <c r="F29" s="11"/>
      <c r="G29" s="12">
        <f t="shared" si="0"/>
        <v>0</v>
      </c>
      <c r="H29" s="8"/>
      <c r="I29" s="3"/>
    </row>
    <row r="30" spans="1:9" ht="129" customHeight="1" x14ac:dyDescent="0.25">
      <c r="A30" s="6">
        <v>21</v>
      </c>
      <c r="B30" s="9" t="s">
        <v>374</v>
      </c>
      <c r="C30" s="9" t="s">
        <v>356</v>
      </c>
      <c r="D30" s="10" t="s">
        <v>64</v>
      </c>
      <c r="E30" s="10">
        <v>15</v>
      </c>
      <c r="F30" s="11"/>
      <c r="G30" s="12">
        <f t="shared" si="0"/>
        <v>0</v>
      </c>
      <c r="H30" s="8"/>
      <c r="I30" s="3"/>
    </row>
    <row r="31" spans="1:9" ht="117" customHeight="1" x14ac:dyDescent="0.25">
      <c r="A31" s="6">
        <v>22</v>
      </c>
      <c r="B31" s="9" t="s">
        <v>44</v>
      </c>
      <c r="C31" s="9" t="s">
        <v>414</v>
      </c>
      <c r="D31" s="10" t="s">
        <v>65</v>
      </c>
      <c r="E31" s="10">
        <v>10</v>
      </c>
      <c r="F31" s="11"/>
      <c r="G31" s="12">
        <f t="shared" si="0"/>
        <v>0</v>
      </c>
      <c r="H31" s="8"/>
      <c r="I31" s="3"/>
    </row>
    <row r="32" spans="1:9" ht="124.5" customHeight="1" x14ac:dyDescent="0.25">
      <c r="A32" s="6">
        <v>23</v>
      </c>
      <c r="B32" s="9" t="s">
        <v>45</v>
      </c>
      <c r="C32" s="9" t="s">
        <v>415</v>
      </c>
      <c r="D32" s="10" t="s">
        <v>64</v>
      </c>
      <c r="E32" s="10">
        <v>600</v>
      </c>
      <c r="F32" s="11"/>
      <c r="G32" s="12">
        <f t="shared" si="0"/>
        <v>0</v>
      </c>
      <c r="H32" s="8"/>
      <c r="I32" s="3"/>
    </row>
    <row r="33" spans="1:9" ht="171.75" customHeight="1" x14ac:dyDescent="0.25">
      <c r="A33" s="6">
        <v>24</v>
      </c>
      <c r="B33" s="9" t="s">
        <v>375</v>
      </c>
      <c r="C33" s="9" t="s">
        <v>412</v>
      </c>
      <c r="D33" s="10" t="s">
        <v>90</v>
      </c>
      <c r="E33" s="10">
        <v>1</v>
      </c>
      <c r="F33" s="11"/>
      <c r="G33" s="12">
        <f t="shared" si="0"/>
        <v>0</v>
      </c>
      <c r="H33" s="8"/>
      <c r="I33" s="3"/>
    </row>
    <row r="34" spans="1:9" ht="171.75" customHeight="1" x14ac:dyDescent="0.25">
      <c r="A34" s="6">
        <v>25</v>
      </c>
      <c r="B34" s="9" t="s">
        <v>46</v>
      </c>
      <c r="C34" s="9" t="s">
        <v>415</v>
      </c>
      <c r="D34" s="10" t="s">
        <v>64</v>
      </c>
      <c r="E34" s="10">
        <v>600</v>
      </c>
      <c r="F34" s="11"/>
      <c r="G34" s="12">
        <f t="shared" si="0"/>
        <v>0</v>
      </c>
      <c r="H34" s="8"/>
      <c r="I34" s="3"/>
    </row>
    <row r="35" spans="1:9" ht="171.75" customHeight="1" x14ac:dyDescent="0.25">
      <c r="A35" s="6">
        <v>26</v>
      </c>
      <c r="B35" s="9" t="s">
        <v>47</v>
      </c>
      <c r="C35" s="9" t="s">
        <v>415</v>
      </c>
      <c r="D35" s="10" t="s">
        <v>64</v>
      </c>
      <c r="E35" s="10">
        <v>600</v>
      </c>
      <c r="F35" s="11"/>
      <c r="G35" s="12">
        <f t="shared" si="0"/>
        <v>0</v>
      </c>
      <c r="H35" s="8"/>
      <c r="I35" s="3"/>
    </row>
    <row r="36" spans="1:9" ht="171.75" customHeight="1" x14ac:dyDescent="0.25">
      <c r="A36" s="6">
        <v>27</v>
      </c>
      <c r="B36" s="9" t="s">
        <v>48</v>
      </c>
      <c r="C36" s="9" t="s">
        <v>415</v>
      </c>
      <c r="D36" s="10" t="s">
        <v>64</v>
      </c>
      <c r="E36" s="10">
        <v>400</v>
      </c>
      <c r="F36" s="11"/>
      <c r="G36" s="12">
        <f t="shared" si="0"/>
        <v>0</v>
      </c>
      <c r="H36" s="8"/>
      <c r="I36" s="3"/>
    </row>
    <row r="37" spans="1:9" ht="171.75" customHeight="1" x14ac:dyDescent="0.25">
      <c r="A37" s="6">
        <v>28</v>
      </c>
      <c r="B37" s="9" t="s">
        <v>376</v>
      </c>
      <c r="C37" s="9" t="s">
        <v>416</v>
      </c>
      <c r="D37" s="10" t="s">
        <v>90</v>
      </c>
      <c r="E37" s="10">
        <v>10</v>
      </c>
      <c r="F37" s="11"/>
      <c r="G37" s="12">
        <f t="shared" si="0"/>
        <v>0</v>
      </c>
      <c r="H37" s="8"/>
      <c r="I37" s="3"/>
    </row>
    <row r="38" spans="1:9" ht="171.75" customHeight="1" x14ac:dyDescent="0.25">
      <c r="A38" s="6">
        <v>29</v>
      </c>
      <c r="B38" s="9" t="s">
        <v>377</v>
      </c>
      <c r="C38" s="9" t="s">
        <v>417</v>
      </c>
      <c r="D38" s="10" t="s">
        <v>432</v>
      </c>
      <c r="E38" s="10">
        <v>11</v>
      </c>
      <c r="F38" s="11"/>
      <c r="G38" s="12">
        <f t="shared" si="0"/>
        <v>0</v>
      </c>
      <c r="H38" s="8"/>
      <c r="I38" s="3"/>
    </row>
    <row r="39" spans="1:9" ht="171.75" customHeight="1" x14ac:dyDescent="0.25">
      <c r="A39" s="6">
        <v>30</v>
      </c>
      <c r="B39" s="9" t="s">
        <v>378</v>
      </c>
      <c r="C39" s="9" t="s">
        <v>418</v>
      </c>
      <c r="D39" s="10" t="s">
        <v>428</v>
      </c>
      <c r="E39" s="10">
        <v>1</v>
      </c>
      <c r="F39" s="11"/>
      <c r="G39" s="12">
        <f t="shared" si="0"/>
        <v>0</v>
      </c>
      <c r="H39" s="8"/>
      <c r="I39" s="3"/>
    </row>
    <row r="40" spans="1:9" ht="171.75" customHeight="1" x14ac:dyDescent="0.25">
      <c r="A40" s="6">
        <v>31</v>
      </c>
      <c r="B40" s="9" t="s">
        <v>379</v>
      </c>
      <c r="C40" s="9" t="s">
        <v>59</v>
      </c>
      <c r="D40" s="10" t="s">
        <v>64</v>
      </c>
      <c r="E40" s="10">
        <v>6</v>
      </c>
      <c r="F40" s="11"/>
      <c r="G40" s="12">
        <f t="shared" si="0"/>
        <v>0</v>
      </c>
      <c r="H40" s="8"/>
      <c r="I40" s="3"/>
    </row>
    <row r="41" spans="1:9" ht="171.75" customHeight="1" x14ac:dyDescent="0.25">
      <c r="A41" s="6">
        <v>32</v>
      </c>
      <c r="B41" s="9" t="s">
        <v>380</v>
      </c>
      <c r="C41" s="9" t="s">
        <v>419</v>
      </c>
      <c r="D41" s="10" t="s">
        <v>65</v>
      </c>
      <c r="E41" s="10">
        <v>24</v>
      </c>
      <c r="F41" s="11"/>
      <c r="G41" s="12">
        <f t="shared" si="0"/>
        <v>0</v>
      </c>
      <c r="H41" s="8"/>
      <c r="I41" s="3"/>
    </row>
    <row r="42" spans="1:9" ht="171.75" customHeight="1" x14ac:dyDescent="0.25">
      <c r="A42" s="6">
        <v>33</v>
      </c>
      <c r="B42" s="9" t="s">
        <v>49</v>
      </c>
      <c r="C42" s="9" t="s">
        <v>59</v>
      </c>
      <c r="D42" s="10" t="s">
        <v>67</v>
      </c>
      <c r="E42" s="10">
        <v>10</v>
      </c>
      <c r="F42" s="11"/>
      <c r="G42" s="12">
        <f t="shared" si="0"/>
        <v>0</v>
      </c>
      <c r="H42" s="8"/>
      <c r="I42" s="3"/>
    </row>
    <row r="43" spans="1:9" ht="171.75" customHeight="1" x14ac:dyDescent="0.25">
      <c r="A43" s="6">
        <v>34</v>
      </c>
      <c r="B43" s="9" t="s">
        <v>381</v>
      </c>
      <c r="C43" s="9" t="s">
        <v>412</v>
      </c>
      <c r="D43" s="10" t="s">
        <v>90</v>
      </c>
      <c r="E43" s="10">
        <v>1</v>
      </c>
      <c r="F43" s="11"/>
      <c r="G43" s="12">
        <f t="shared" si="0"/>
        <v>0</v>
      </c>
      <c r="H43" s="8"/>
      <c r="I43" s="3"/>
    </row>
    <row r="44" spans="1:9" ht="171.75" customHeight="1" x14ac:dyDescent="0.25">
      <c r="A44" s="6">
        <v>35</v>
      </c>
      <c r="B44" s="9" t="s">
        <v>382</v>
      </c>
      <c r="C44" s="9" t="s">
        <v>411</v>
      </c>
      <c r="D44" s="10" t="s">
        <v>63</v>
      </c>
      <c r="E44" s="10">
        <v>4</v>
      </c>
      <c r="F44" s="11"/>
      <c r="G44" s="12">
        <f t="shared" si="0"/>
        <v>0</v>
      </c>
      <c r="H44" s="8"/>
      <c r="I44" s="3"/>
    </row>
    <row r="45" spans="1:9" ht="171.75" customHeight="1" x14ac:dyDescent="0.25">
      <c r="A45" s="6">
        <v>36</v>
      </c>
      <c r="B45" s="9" t="s">
        <v>50</v>
      </c>
      <c r="C45" s="9" t="s">
        <v>420</v>
      </c>
      <c r="D45" s="10" t="s">
        <v>64</v>
      </c>
      <c r="E45" s="10">
        <v>100</v>
      </c>
      <c r="F45" s="11"/>
      <c r="G45" s="12">
        <f t="shared" si="0"/>
        <v>0</v>
      </c>
      <c r="H45" s="8"/>
      <c r="I45" s="3"/>
    </row>
    <row r="46" spans="1:9" ht="171.75" customHeight="1" x14ac:dyDescent="0.25">
      <c r="A46" s="6">
        <v>37</v>
      </c>
      <c r="B46" s="9" t="s">
        <v>383</v>
      </c>
      <c r="C46" s="9" t="s">
        <v>421</v>
      </c>
      <c r="D46" s="10" t="s">
        <v>65</v>
      </c>
      <c r="E46" s="10">
        <v>20</v>
      </c>
      <c r="F46" s="11"/>
      <c r="G46" s="12">
        <f t="shared" si="0"/>
        <v>0</v>
      </c>
      <c r="H46" s="8"/>
      <c r="I46" s="3"/>
    </row>
    <row r="47" spans="1:9" ht="171.75" customHeight="1" x14ac:dyDescent="0.25">
      <c r="A47" s="6">
        <v>38</v>
      </c>
      <c r="B47" s="9" t="s">
        <v>384</v>
      </c>
      <c r="C47" s="9" t="s">
        <v>59</v>
      </c>
      <c r="D47" s="10" t="s">
        <v>65</v>
      </c>
      <c r="E47" s="10">
        <v>5</v>
      </c>
      <c r="F47" s="11"/>
      <c r="G47" s="12">
        <f t="shared" si="0"/>
        <v>0</v>
      </c>
      <c r="H47" s="8"/>
      <c r="I47" s="3"/>
    </row>
    <row r="48" spans="1:9" ht="171.75" customHeight="1" x14ac:dyDescent="0.25">
      <c r="A48" s="6">
        <v>39</v>
      </c>
      <c r="B48" s="9" t="s">
        <v>385</v>
      </c>
      <c r="C48" s="9" t="s">
        <v>413</v>
      </c>
      <c r="D48" s="10" t="s">
        <v>90</v>
      </c>
      <c r="E48" s="10">
        <v>3</v>
      </c>
      <c r="F48" s="11"/>
      <c r="G48" s="12">
        <f t="shared" si="0"/>
        <v>0</v>
      </c>
      <c r="H48" s="8"/>
      <c r="I48" s="3"/>
    </row>
    <row r="49" spans="1:9" ht="171.75" customHeight="1" x14ac:dyDescent="0.25">
      <c r="A49" s="6">
        <v>40</v>
      </c>
      <c r="B49" s="9" t="s">
        <v>386</v>
      </c>
      <c r="C49" s="9" t="s">
        <v>422</v>
      </c>
      <c r="D49" s="10" t="s">
        <v>64</v>
      </c>
      <c r="E49" s="10">
        <v>3</v>
      </c>
      <c r="F49" s="11"/>
      <c r="G49" s="12">
        <f t="shared" si="0"/>
        <v>0</v>
      </c>
      <c r="H49" s="8"/>
      <c r="I49" s="3"/>
    </row>
    <row r="50" spans="1:9" ht="171.75" customHeight="1" x14ac:dyDescent="0.25">
      <c r="A50" s="6">
        <v>41</v>
      </c>
      <c r="B50" s="9" t="s">
        <v>387</v>
      </c>
      <c r="C50" s="9" t="s">
        <v>422</v>
      </c>
      <c r="D50" s="10" t="s">
        <v>64</v>
      </c>
      <c r="E50" s="10">
        <v>3</v>
      </c>
      <c r="F50" s="11"/>
      <c r="G50" s="12">
        <f t="shared" si="0"/>
        <v>0</v>
      </c>
      <c r="H50" s="8"/>
      <c r="I50" s="3"/>
    </row>
    <row r="51" spans="1:9" ht="171.75" customHeight="1" x14ac:dyDescent="0.25">
      <c r="A51" s="6">
        <v>42</v>
      </c>
      <c r="B51" s="9" t="s">
        <v>53</v>
      </c>
      <c r="C51" s="9" t="s">
        <v>59</v>
      </c>
      <c r="D51" s="10" t="s">
        <v>65</v>
      </c>
      <c r="E51" s="10">
        <v>30</v>
      </c>
      <c r="F51" s="11"/>
      <c r="G51" s="12">
        <f t="shared" si="0"/>
        <v>0</v>
      </c>
      <c r="H51" s="8"/>
      <c r="I51" s="3"/>
    </row>
    <row r="52" spans="1:9" ht="171.75" customHeight="1" x14ac:dyDescent="0.25">
      <c r="A52" s="6">
        <v>43</v>
      </c>
      <c r="B52" s="9" t="s">
        <v>388</v>
      </c>
      <c r="C52" s="9" t="s">
        <v>412</v>
      </c>
      <c r="D52" s="10" t="s">
        <v>90</v>
      </c>
      <c r="E52" s="10">
        <v>2</v>
      </c>
      <c r="F52" s="11"/>
      <c r="G52" s="12">
        <f t="shared" si="0"/>
        <v>0</v>
      </c>
      <c r="H52" s="8"/>
      <c r="I52" s="3"/>
    </row>
    <row r="53" spans="1:9" ht="171.75" customHeight="1" x14ac:dyDescent="0.25">
      <c r="A53" s="6">
        <v>44</v>
      </c>
      <c r="B53" s="9" t="s">
        <v>389</v>
      </c>
      <c r="C53" s="9" t="s">
        <v>412</v>
      </c>
      <c r="D53" s="10" t="s">
        <v>90</v>
      </c>
      <c r="E53" s="10">
        <v>2</v>
      </c>
      <c r="F53" s="11"/>
      <c r="G53" s="12">
        <f t="shared" si="0"/>
        <v>0</v>
      </c>
      <c r="H53" s="8"/>
      <c r="I53" s="3"/>
    </row>
    <row r="54" spans="1:9" ht="171.75" customHeight="1" x14ac:dyDescent="0.25">
      <c r="A54" s="6">
        <v>45</v>
      </c>
      <c r="B54" s="9" t="s">
        <v>390</v>
      </c>
      <c r="C54" s="9" t="s">
        <v>423</v>
      </c>
      <c r="D54" s="10" t="s">
        <v>90</v>
      </c>
      <c r="E54" s="10">
        <v>2</v>
      </c>
      <c r="F54" s="11"/>
      <c r="G54" s="12">
        <f t="shared" si="0"/>
        <v>0</v>
      </c>
      <c r="H54" s="8"/>
      <c r="I54" s="3"/>
    </row>
    <row r="55" spans="1:9" ht="171.75" customHeight="1" x14ac:dyDescent="0.25">
      <c r="A55" s="6">
        <v>46</v>
      </c>
      <c r="B55" s="9" t="s">
        <v>391</v>
      </c>
      <c r="C55" s="9" t="s">
        <v>59</v>
      </c>
      <c r="D55" s="10" t="s">
        <v>64</v>
      </c>
      <c r="E55" s="10">
        <v>100</v>
      </c>
      <c r="F55" s="11"/>
      <c r="G55" s="12">
        <f t="shared" si="0"/>
        <v>0</v>
      </c>
      <c r="H55" s="8"/>
      <c r="I55" s="3"/>
    </row>
    <row r="56" spans="1:9" ht="171.75" customHeight="1" x14ac:dyDescent="0.25">
      <c r="A56" s="6">
        <v>47</v>
      </c>
      <c r="B56" s="9" t="s">
        <v>392</v>
      </c>
      <c r="C56" s="9" t="s">
        <v>409</v>
      </c>
      <c r="D56" s="10" t="s">
        <v>63</v>
      </c>
      <c r="E56" s="10">
        <v>2</v>
      </c>
      <c r="F56" s="11"/>
      <c r="G56" s="12">
        <f t="shared" si="0"/>
        <v>0</v>
      </c>
      <c r="H56" s="8"/>
      <c r="I56" s="3"/>
    </row>
    <row r="57" spans="1:9" ht="171.75" customHeight="1" x14ac:dyDescent="0.25">
      <c r="A57" s="6">
        <v>48</v>
      </c>
      <c r="B57" s="9" t="s">
        <v>393</v>
      </c>
      <c r="C57" s="9" t="s">
        <v>409</v>
      </c>
      <c r="D57" s="10" t="s">
        <v>63</v>
      </c>
      <c r="E57" s="10">
        <v>2</v>
      </c>
      <c r="F57" s="11"/>
      <c r="G57" s="12">
        <f t="shared" si="0"/>
        <v>0</v>
      </c>
      <c r="H57" s="8"/>
      <c r="I57" s="3"/>
    </row>
    <row r="58" spans="1:9" ht="171.75" customHeight="1" x14ac:dyDescent="0.25">
      <c r="A58" s="6">
        <v>49</v>
      </c>
      <c r="B58" s="9" t="s">
        <v>394</v>
      </c>
      <c r="C58" s="9" t="s">
        <v>59</v>
      </c>
      <c r="D58" s="10" t="s">
        <v>64</v>
      </c>
      <c r="E58" s="10">
        <v>1</v>
      </c>
      <c r="F58" s="11"/>
      <c r="G58" s="12">
        <f t="shared" si="0"/>
        <v>0</v>
      </c>
      <c r="H58" s="8"/>
      <c r="I58" s="3"/>
    </row>
    <row r="59" spans="1:9" ht="171.75" customHeight="1" x14ac:dyDescent="0.25">
      <c r="A59" s="6">
        <v>50</v>
      </c>
      <c r="B59" s="9" t="s">
        <v>395</v>
      </c>
      <c r="C59" s="9" t="s">
        <v>59</v>
      </c>
      <c r="D59" s="10" t="s">
        <v>64</v>
      </c>
      <c r="E59" s="10">
        <v>2</v>
      </c>
      <c r="F59" s="11"/>
      <c r="G59" s="12">
        <f t="shared" si="0"/>
        <v>0</v>
      </c>
      <c r="H59" s="8"/>
      <c r="I59" s="3"/>
    </row>
    <row r="60" spans="1:9" ht="171.75" customHeight="1" x14ac:dyDescent="0.25">
      <c r="A60" s="6">
        <v>51</v>
      </c>
      <c r="B60" s="9" t="s">
        <v>396</v>
      </c>
      <c r="C60" s="9" t="s">
        <v>59</v>
      </c>
      <c r="D60" s="10" t="s">
        <v>64</v>
      </c>
      <c r="E60" s="10">
        <v>2</v>
      </c>
      <c r="F60" s="11"/>
      <c r="G60" s="12">
        <f t="shared" si="0"/>
        <v>0</v>
      </c>
      <c r="H60" s="8"/>
      <c r="I60" s="3"/>
    </row>
    <row r="61" spans="1:9" ht="171.75" customHeight="1" x14ac:dyDescent="0.25">
      <c r="A61" s="6">
        <v>52</v>
      </c>
      <c r="B61" s="9" t="s">
        <v>397</v>
      </c>
      <c r="C61" s="9" t="s">
        <v>424</v>
      </c>
      <c r="D61" s="10" t="s">
        <v>64</v>
      </c>
      <c r="E61" s="10">
        <v>300</v>
      </c>
      <c r="F61" s="11"/>
      <c r="G61" s="12">
        <f t="shared" si="0"/>
        <v>0</v>
      </c>
      <c r="H61" s="8"/>
      <c r="I61" s="3"/>
    </row>
    <row r="62" spans="1:9" ht="171.75" customHeight="1" x14ac:dyDescent="0.25">
      <c r="A62" s="6">
        <v>53</v>
      </c>
      <c r="B62" s="9" t="s">
        <v>54</v>
      </c>
      <c r="C62" s="9" t="s">
        <v>131</v>
      </c>
      <c r="D62" s="10" t="s">
        <v>64</v>
      </c>
      <c r="E62" s="10">
        <v>1000</v>
      </c>
      <c r="F62" s="11"/>
      <c r="G62" s="12">
        <f t="shared" si="0"/>
        <v>0</v>
      </c>
      <c r="H62" s="8"/>
      <c r="I62" s="3"/>
    </row>
    <row r="63" spans="1:9" ht="171.75" customHeight="1" x14ac:dyDescent="0.25">
      <c r="A63" s="6">
        <v>54</v>
      </c>
      <c r="B63" s="9" t="s">
        <v>398</v>
      </c>
      <c r="C63" s="9" t="s">
        <v>59</v>
      </c>
      <c r="D63" s="10" t="s">
        <v>64</v>
      </c>
      <c r="E63" s="10">
        <v>5</v>
      </c>
      <c r="F63" s="11"/>
      <c r="G63" s="12">
        <f t="shared" si="0"/>
        <v>0</v>
      </c>
      <c r="H63" s="8"/>
      <c r="I63" s="3"/>
    </row>
    <row r="64" spans="1:9" ht="171.75" customHeight="1" x14ac:dyDescent="0.25">
      <c r="A64" s="6">
        <v>55</v>
      </c>
      <c r="B64" s="9" t="s">
        <v>399</v>
      </c>
      <c r="C64" s="9" t="s">
        <v>59</v>
      </c>
      <c r="D64" s="10" t="s">
        <v>64</v>
      </c>
      <c r="E64" s="10">
        <v>5</v>
      </c>
      <c r="F64" s="11"/>
      <c r="G64" s="12">
        <f t="shared" si="0"/>
        <v>0</v>
      </c>
      <c r="H64" s="8"/>
      <c r="I64" s="3"/>
    </row>
    <row r="65" spans="1:9" ht="171.75" customHeight="1" x14ac:dyDescent="0.25">
      <c r="A65" s="6">
        <v>56</v>
      </c>
      <c r="B65" s="9" t="s">
        <v>400</v>
      </c>
      <c r="C65" s="9" t="s">
        <v>425</v>
      </c>
      <c r="D65" s="10" t="s">
        <v>63</v>
      </c>
      <c r="E65" s="10">
        <v>1</v>
      </c>
      <c r="F65" s="11"/>
      <c r="G65" s="12">
        <f t="shared" si="0"/>
        <v>0</v>
      </c>
      <c r="H65" s="8"/>
      <c r="I65" s="3"/>
    </row>
    <row r="66" spans="1:9" ht="171.75" customHeight="1" x14ac:dyDescent="0.25">
      <c r="A66" s="6">
        <v>57</v>
      </c>
      <c r="B66" s="9" t="s">
        <v>401</v>
      </c>
      <c r="C66" s="9" t="s">
        <v>426</v>
      </c>
      <c r="D66" s="10" t="s">
        <v>69</v>
      </c>
      <c r="E66" s="10">
        <v>2</v>
      </c>
      <c r="F66" s="11"/>
      <c r="G66" s="12">
        <f t="shared" si="0"/>
        <v>0</v>
      </c>
      <c r="H66" s="8"/>
      <c r="I66" s="3"/>
    </row>
    <row r="67" spans="1:9" ht="171.75" customHeight="1" x14ac:dyDescent="0.25">
      <c r="A67" s="6">
        <v>58</v>
      </c>
      <c r="B67" s="9" t="s">
        <v>402</v>
      </c>
      <c r="C67" s="9" t="s">
        <v>415</v>
      </c>
      <c r="D67" s="10" t="s">
        <v>64</v>
      </c>
      <c r="E67" s="10">
        <v>100</v>
      </c>
      <c r="F67" s="11"/>
      <c r="G67" s="12">
        <f t="shared" si="0"/>
        <v>0</v>
      </c>
      <c r="H67" s="8"/>
      <c r="I67" s="3"/>
    </row>
    <row r="68" spans="1:9" ht="171.75" customHeight="1" x14ac:dyDescent="0.25">
      <c r="A68" s="6">
        <v>59</v>
      </c>
      <c r="B68" s="9" t="s">
        <v>403</v>
      </c>
      <c r="C68" s="9" t="s">
        <v>415</v>
      </c>
      <c r="D68" s="10" t="s">
        <v>64</v>
      </c>
      <c r="E68" s="10">
        <v>800</v>
      </c>
      <c r="F68" s="11"/>
      <c r="G68" s="12">
        <f t="shared" si="0"/>
        <v>0</v>
      </c>
      <c r="H68" s="8"/>
      <c r="I68" s="3"/>
    </row>
    <row r="69" spans="1:9" ht="171.75" customHeight="1" x14ac:dyDescent="0.25">
      <c r="A69" s="6">
        <v>60</v>
      </c>
      <c r="B69" s="9" t="s">
        <v>404</v>
      </c>
      <c r="C69" s="9" t="s">
        <v>59</v>
      </c>
      <c r="D69" s="10" t="s">
        <v>64</v>
      </c>
      <c r="E69" s="10">
        <v>3</v>
      </c>
      <c r="F69" s="11"/>
      <c r="G69" s="12">
        <f t="shared" si="0"/>
        <v>0</v>
      </c>
      <c r="H69" s="8"/>
      <c r="I69" s="3"/>
    </row>
    <row r="70" spans="1:9" ht="171.75" customHeight="1" x14ac:dyDescent="0.25">
      <c r="A70" s="6">
        <v>61</v>
      </c>
      <c r="B70" s="9" t="s">
        <v>405</v>
      </c>
      <c r="C70" s="9" t="s">
        <v>59</v>
      </c>
      <c r="D70" s="10" t="s">
        <v>64</v>
      </c>
      <c r="E70" s="10">
        <v>3</v>
      </c>
      <c r="F70" s="11"/>
      <c r="G70" s="12">
        <f t="shared" si="0"/>
        <v>0</v>
      </c>
      <c r="H70" s="8"/>
      <c r="I70" s="3"/>
    </row>
    <row r="71" spans="1:9" ht="171.75" customHeight="1" x14ac:dyDescent="0.25">
      <c r="A71" s="6">
        <v>62</v>
      </c>
      <c r="B71" s="9" t="s">
        <v>406</v>
      </c>
      <c r="C71" s="9" t="s">
        <v>59</v>
      </c>
      <c r="D71" s="10" t="s">
        <v>64</v>
      </c>
      <c r="E71" s="10">
        <v>3</v>
      </c>
      <c r="F71" s="11"/>
      <c r="G71" s="12">
        <f t="shared" si="0"/>
        <v>0</v>
      </c>
      <c r="H71" s="8"/>
      <c r="I71" s="3"/>
    </row>
    <row r="72" spans="1:9" ht="171.75" customHeight="1" x14ac:dyDescent="0.25">
      <c r="A72" s="6">
        <v>63</v>
      </c>
      <c r="B72" s="9" t="s">
        <v>407</v>
      </c>
      <c r="C72" s="9" t="s">
        <v>409</v>
      </c>
      <c r="D72" s="10" t="s">
        <v>63</v>
      </c>
      <c r="E72" s="10">
        <v>2</v>
      </c>
      <c r="F72" s="11"/>
      <c r="G72" s="12">
        <f t="shared" si="0"/>
        <v>0</v>
      </c>
      <c r="H72" s="8"/>
      <c r="I72" s="3"/>
    </row>
    <row r="73" spans="1:9" ht="171.75" customHeight="1" x14ac:dyDescent="0.25">
      <c r="A73" s="6">
        <v>64</v>
      </c>
      <c r="B73" s="9" t="s">
        <v>55</v>
      </c>
      <c r="C73" s="9" t="s">
        <v>409</v>
      </c>
      <c r="D73" s="10" t="s">
        <v>63</v>
      </c>
      <c r="E73" s="10">
        <v>1</v>
      </c>
      <c r="F73" s="11"/>
      <c r="G73" s="12">
        <f t="shared" si="0"/>
        <v>0</v>
      </c>
      <c r="H73" s="8"/>
      <c r="I73" s="3"/>
    </row>
    <row r="74" spans="1:9" ht="171.75" customHeight="1" x14ac:dyDescent="0.25">
      <c r="A74" s="6">
        <v>65</v>
      </c>
      <c r="B74" s="9" t="s">
        <v>56</v>
      </c>
      <c r="C74" s="9" t="s">
        <v>131</v>
      </c>
      <c r="D74" s="10" t="s">
        <v>64</v>
      </c>
      <c r="E74" s="10">
        <v>1000</v>
      </c>
      <c r="F74" s="11"/>
      <c r="G74" s="12">
        <f t="shared" si="0"/>
        <v>0</v>
      </c>
      <c r="H74" s="8"/>
      <c r="I74" s="3"/>
    </row>
    <row r="75" spans="1:9" ht="171.75" customHeight="1" x14ac:dyDescent="0.25">
      <c r="A75" s="6">
        <v>66</v>
      </c>
      <c r="B75" s="9" t="s">
        <v>57</v>
      </c>
      <c r="C75" s="9" t="s">
        <v>59</v>
      </c>
      <c r="D75" s="10" t="s">
        <v>63</v>
      </c>
      <c r="E75" s="10">
        <v>12</v>
      </c>
      <c r="F75" s="11"/>
      <c r="G75" s="12">
        <f t="shared" ref="G75:G76" si="1">F75*E75</f>
        <v>0</v>
      </c>
      <c r="H75" s="8"/>
      <c r="I75" s="3"/>
    </row>
    <row r="76" spans="1:9" ht="171.75" customHeight="1" x14ac:dyDescent="0.25">
      <c r="A76" s="6">
        <v>67</v>
      </c>
      <c r="B76" s="9" t="s">
        <v>58</v>
      </c>
      <c r="C76" s="9" t="s">
        <v>427</v>
      </c>
      <c r="D76" s="7" t="s">
        <v>69</v>
      </c>
      <c r="E76" s="7">
        <v>24</v>
      </c>
      <c r="F76" s="7"/>
      <c r="G76" s="12">
        <f t="shared" si="1"/>
        <v>0</v>
      </c>
      <c r="H76" s="6"/>
      <c r="I76" s="3"/>
    </row>
    <row r="77" spans="1:9" ht="147.75" customHeight="1" x14ac:dyDescent="0.25">
      <c r="A77" s="13"/>
      <c r="B77" s="14"/>
      <c r="C77" s="14"/>
      <c r="D77" s="14"/>
      <c r="E77" s="15"/>
      <c r="F77" s="16" t="s">
        <v>222</v>
      </c>
      <c r="G77" s="12">
        <f>SUM(G10:G76)</f>
        <v>0</v>
      </c>
      <c r="H77" s="17"/>
      <c r="I77" s="3"/>
    </row>
    <row r="78" spans="1:9" ht="108" customHeight="1" thickBot="1" x14ac:dyDescent="0.3">
      <c r="A78" s="13"/>
      <c r="B78" s="14"/>
      <c r="C78" s="14"/>
      <c r="D78" s="14"/>
      <c r="E78" s="15"/>
      <c r="F78" s="40"/>
      <c r="G78" s="41"/>
      <c r="H78" s="17"/>
      <c r="I78" s="3"/>
    </row>
    <row r="79" spans="1:9" ht="108" customHeight="1" x14ac:dyDescent="0.25">
      <c r="A79" s="13"/>
      <c r="B79" s="14"/>
      <c r="C79" s="14"/>
      <c r="D79" s="14"/>
      <c r="E79" s="15"/>
      <c r="F79" s="74" t="s">
        <v>10</v>
      </c>
      <c r="G79" s="75"/>
      <c r="H79" s="76"/>
      <c r="I79" s="3"/>
    </row>
    <row r="80" spans="1:9" ht="130.5" customHeight="1" x14ac:dyDescent="0.25">
      <c r="A80" s="13"/>
      <c r="B80" s="14"/>
      <c r="C80" s="14"/>
      <c r="D80" s="14"/>
      <c r="E80" s="15"/>
      <c r="F80" s="20" t="s">
        <v>11</v>
      </c>
      <c r="G80" s="70"/>
      <c r="H80" s="71"/>
      <c r="I80" s="3"/>
    </row>
    <row r="81" spans="1:9" ht="108" customHeight="1" x14ac:dyDescent="0.25">
      <c r="A81" s="13"/>
      <c r="B81" s="14"/>
      <c r="C81" s="14"/>
      <c r="D81" s="14"/>
      <c r="E81" s="15"/>
      <c r="F81" s="20" t="s">
        <v>12</v>
      </c>
      <c r="G81" s="70"/>
      <c r="H81" s="71"/>
      <c r="I81" s="3"/>
    </row>
    <row r="82" spans="1:9" ht="145.5" customHeight="1" x14ac:dyDescent="0.25">
      <c r="A82" s="13"/>
      <c r="B82" s="14"/>
      <c r="C82" s="14"/>
      <c r="D82" s="14"/>
      <c r="E82" s="15"/>
      <c r="F82" s="20" t="s">
        <v>13</v>
      </c>
      <c r="G82" s="70"/>
      <c r="H82" s="71"/>
      <c r="I82" s="3"/>
    </row>
    <row r="83" spans="1:9" ht="165" customHeight="1" thickBot="1" x14ac:dyDescent="0.3">
      <c r="A83" s="13"/>
      <c r="B83" s="14"/>
      <c r="C83" s="14"/>
      <c r="D83" s="14"/>
      <c r="E83" s="15"/>
      <c r="F83" s="21" t="s">
        <v>14</v>
      </c>
      <c r="G83" s="72"/>
      <c r="H83" s="73"/>
      <c r="I83" s="3"/>
    </row>
    <row r="84" spans="1:9" s="27" customFormat="1" ht="49.5" customHeight="1" x14ac:dyDescent="0.95">
      <c r="A84" s="60" t="s">
        <v>2</v>
      </c>
      <c r="B84" s="60"/>
      <c r="C84" s="25"/>
      <c r="D84" s="26"/>
      <c r="E84" s="26"/>
      <c r="F84" s="26"/>
      <c r="G84" s="26"/>
    </row>
    <row r="85" spans="1:9" s="27" customFormat="1" ht="188.25" customHeight="1" x14ac:dyDescent="0.95">
      <c r="A85" s="34">
        <v>1</v>
      </c>
      <c r="B85" s="61" t="s">
        <v>30</v>
      </c>
      <c r="C85" s="61"/>
      <c r="D85" s="61"/>
      <c r="E85" s="61"/>
      <c r="F85" s="61"/>
      <c r="G85" s="61"/>
      <c r="H85" s="29"/>
    </row>
    <row r="86" spans="1:9" s="27" customFormat="1" ht="155.25" customHeight="1" x14ac:dyDescent="0.95">
      <c r="A86" s="28"/>
      <c r="B86" s="62" t="s">
        <v>29</v>
      </c>
      <c r="C86" s="62"/>
      <c r="D86" s="62"/>
      <c r="E86" s="62"/>
      <c r="F86" s="62"/>
      <c r="G86" s="62"/>
      <c r="H86" s="42">
        <v>1</v>
      </c>
    </row>
    <row r="87" spans="1:9" s="27" customFormat="1" ht="72" customHeight="1" x14ac:dyDescent="0.95">
      <c r="A87" s="34">
        <v>2</v>
      </c>
      <c r="B87" s="61" t="s">
        <v>25</v>
      </c>
      <c r="C87" s="61"/>
      <c r="D87" s="61"/>
      <c r="E87" s="61"/>
      <c r="F87" s="61"/>
      <c r="G87" s="61"/>
      <c r="H87" s="42"/>
    </row>
    <row r="88" spans="1:9" s="27" customFormat="1" ht="55.5" customHeight="1" x14ac:dyDescent="0.95">
      <c r="A88" s="28"/>
      <c r="B88" s="62" t="s">
        <v>18</v>
      </c>
      <c r="C88" s="62"/>
      <c r="D88" s="62"/>
      <c r="E88" s="62"/>
      <c r="F88" s="62"/>
      <c r="G88" s="62"/>
      <c r="H88" s="42">
        <v>2</v>
      </c>
    </row>
    <row r="89" spans="1:9" s="27" customFormat="1" ht="38.25" customHeight="1" x14ac:dyDescent="0.95">
      <c r="A89" s="28"/>
      <c r="B89" s="63"/>
      <c r="C89" s="63"/>
      <c r="D89" s="63"/>
      <c r="E89" s="63"/>
      <c r="F89" s="63"/>
      <c r="G89" s="63"/>
      <c r="H89" s="29"/>
    </row>
    <row r="90" spans="1:9" s="27" customFormat="1" ht="50.5" x14ac:dyDescent="0.95">
      <c r="A90" s="64" t="s">
        <v>8</v>
      </c>
      <c r="B90" s="64"/>
      <c r="C90" s="25"/>
      <c r="D90" s="31"/>
      <c r="E90" s="28"/>
      <c r="F90" s="28"/>
      <c r="G90" s="39" t="s">
        <v>21</v>
      </c>
      <c r="H90" s="32"/>
    </row>
    <row r="91" spans="1:9" s="27" customFormat="1" ht="50.5" x14ac:dyDescent="0.95">
      <c r="A91" s="28">
        <v>1</v>
      </c>
      <c r="B91" s="59" t="s">
        <v>24</v>
      </c>
      <c r="C91" s="59"/>
      <c r="D91" s="59"/>
      <c r="E91" s="59"/>
      <c r="F91" s="59"/>
      <c r="G91" s="59"/>
      <c r="H91" s="32"/>
    </row>
    <row r="92" spans="1:9" s="27" customFormat="1" ht="60.5" x14ac:dyDescent="0.95">
      <c r="A92" s="25"/>
      <c r="B92" s="65" t="s">
        <v>26</v>
      </c>
      <c r="C92" s="65"/>
      <c r="D92" s="65"/>
      <c r="E92" s="65"/>
      <c r="F92" s="65"/>
      <c r="G92" s="65"/>
      <c r="H92" s="42">
        <v>1</v>
      </c>
    </row>
    <row r="93" spans="1:9" s="27" customFormat="1" ht="60.5" x14ac:dyDescent="0.95">
      <c r="A93" s="28">
        <v>2</v>
      </c>
      <c r="B93" s="59" t="s">
        <v>453</v>
      </c>
      <c r="C93" s="59"/>
      <c r="D93" s="59"/>
      <c r="E93" s="59"/>
      <c r="F93" s="59"/>
      <c r="G93" s="59"/>
      <c r="H93" s="44"/>
    </row>
    <row r="94" spans="1:9" s="27" customFormat="1" ht="60.5" x14ac:dyDescent="0.95">
      <c r="A94" s="28"/>
      <c r="B94" s="65" t="s">
        <v>451</v>
      </c>
      <c r="C94" s="65"/>
      <c r="D94" s="65"/>
      <c r="E94" s="65"/>
      <c r="F94" s="65"/>
      <c r="G94" s="65"/>
      <c r="H94" s="42">
        <v>2</v>
      </c>
    </row>
    <row r="95" spans="1:9" s="27" customFormat="1" ht="60.5" x14ac:dyDescent="0.95">
      <c r="A95" s="28">
        <v>3</v>
      </c>
      <c r="B95" s="59" t="s">
        <v>23</v>
      </c>
      <c r="C95" s="59"/>
      <c r="D95" s="59"/>
      <c r="E95" s="59"/>
      <c r="F95" s="59"/>
      <c r="G95" s="59"/>
      <c r="H95" s="44"/>
    </row>
    <row r="96" spans="1:9" s="27" customFormat="1" ht="60.5" x14ac:dyDescent="0.95">
      <c r="A96" s="28"/>
      <c r="B96" s="65" t="s">
        <v>9</v>
      </c>
      <c r="C96" s="65"/>
      <c r="D96" s="65"/>
      <c r="E96" s="65"/>
      <c r="F96" s="65"/>
      <c r="G96" s="65"/>
      <c r="H96" s="42">
        <v>3</v>
      </c>
    </row>
    <row r="97" spans="1:8" s="27" customFormat="1" ht="60.5" x14ac:dyDescent="0.95">
      <c r="A97" s="28">
        <v>4</v>
      </c>
      <c r="B97" s="59" t="s">
        <v>22</v>
      </c>
      <c r="C97" s="59"/>
      <c r="D97" s="59"/>
      <c r="E97" s="59"/>
      <c r="F97" s="59"/>
      <c r="G97" s="59"/>
      <c r="H97" s="44"/>
    </row>
    <row r="98" spans="1:8" s="27" customFormat="1" ht="60.5" x14ac:dyDescent="0.95">
      <c r="A98" s="28"/>
      <c r="B98" s="67" t="s">
        <v>27</v>
      </c>
      <c r="C98" s="67"/>
      <c r="D98" s="67"/>
      <c r="E98" s="67"/>
      <c r="F98" s="67"/>
      <c r="G98" s="67"/>
      <c r="H98" s="42">
        <v>4</v>
      </c>
    </row>
    <row r="99" spans="1:8" s="27" customFormat="1" ht="84.75" customHeight="1" x14ac:dyDescent="1.1499999999999999">
      <c r="A99" s="28">
        <v>5</v>
      </c>
      <c r="B99" s="61" t="s">
        <v>3</v>
      </c>
      <c r="C99" s="61"/>
      <c r="D99" s="61"/>
      <c r="E99" s="61"/>
      <c r="F99" s="61"/>
      <c r="G99" s="61"/>
      <c r="H99" s="45"/>
    </row>
    <row r="100" spans="1:8" s="27" customFormat="1" ht="43.5" customHeight="1" x14ac:dyDescent="0.95">
      <c r="A100" s="28"/>
      <c r="B100" s="68" t="s">
        <v>4</v>
      </c>
      <c r="C100" s="68"/>
      <c r="D100" s="68"/>
      <c r="E100" s="68"/>
      <c r="F100" s="68"/>
      <c r="G100" s="68"/>
      <c r="H100" s="42">
        <v>5</v>
      </c>
    </row>
    <row r="101" spans="1:8" s="27" customFormat="1" ht="60.5" x14ac:dyDescent="0.95">
      <c r="A101" s="28">
        <v>6</v>
      </c>
      <c r="B101" s="69" t="s">
        <v>5</v>
      </c>
      <c r="C101" s="69"/>
      <c r="D101" s="69"/>
      <c r="E101" s="69"/>
      <c r="F101" s="69"/>
      <c r="G101" s="69"/>
      <c r="H101" s="42"/>
    </row>
    <row r="102" spans="1:8" s="27" customFormat="1" ht="60.5" x14ac:dyDescent="0.95">
      <c r="A102" s="28"/>
      <c r="B102" s="65" t="s">
        <v>28</v>
      </c>
      <c r="C102" s="65"/>
      <c r="D102" s="65"/>
      <c r="E102" s="65"/>
      <c r="F102" s="65"/>
      <c r="G102" s="65"/>
      <c r="H102" s="42">
        <v>6</v>
      </c>
    </row>
    <row r="103" spans="1:8" s="27" customFormat="1" ht="60.5" x14ac:dyDescent="0.95">
      <c r="A103" s="28">
        <v>7</v>
      </c>
      <c r="B103" s="59" t="s">
        <v>6</v>
      </c>
      <c r="C103" s="59"/>
      <c r="D103" s="59"/>
      <c r="E103" s="59"/>
      <c r="F103" s="59"/>
      <c r="G103" s="59"/>
      <c r="H103" s="42"/>
    </row>
    <row r="104" spans="1:8" s="27" customFormat="1" ht="60.5" x14ac:dyDescent="0.95">
      <c r="A104" s="28"/>
      <c r="B104" s="65" t="s">
        <v>31</v>
      </c>
      <c r="C104" s="65"/>
      <c r="D104" s="65"/>
      <c r="E104" s="65"/>
      <c r="F104" s="65"/>
      <c r="G104" s="65"/>
      <c r="H104" s="42">
        <v>7</v>
      </c>
    </row>
    <row r="105" spans="1:8" s="27" customFormat="1" ht="60.5" x14ac:dyDescent="0.95">
      <c r="A105" s="28">
        <v>8</v>
      </c>
      <c r="B105" s="66" t="s">
        <v>33</v>
      </c>
      <c r="C105" s="66"/>
      <c r="D105" s="66"/>
      <c r="E105" s="66"/>
      <c r="F105" s="66"/>
      <c r="G105" s="66"/>
      <c r="H105" s="42"/>
    </row>
    <row r="106" spans="1:8" s="27" customFormat="1" ht="60.5" x14ac:dyDescent="0.95">
      <c r="A106" s="28"/>
      <c r="B106" s="67" t="s">
        <v>32</v>
      </c>
      <c r="C106" s="67"/>
      <c r="D106" s="67"/>
      <c r="E106" s="67"/>
      <c r="F106" s="67"/>
      <c r="G106" s="67"/>
      <c r="H106" s="42">
        <v>8</v>
      </c>
    </row>
    <row r="107" spans="1:8" s="27" customFormat="1" ht="60.5" x14ac:dyDescent="0.95">
      <c r="A107" s="28">
        <v>9</v>
      </c>
      <c r="B107" s="66" t="s">
        <v>7</v>
      </c>
      <c r="C107" s="66"/>
      <c r="D107" s="66"/>
      <c r="E107" s="66"/>
      <c r="F107" s="66"/>
      <c r="G107" s="66"/>
      <c r="H107" s="42"/>
    </row>
    <row r="108" spans="1:8" s="27" customFormat="1" ht="60.5" x14ac:dyDescent="0.95">
      <c r="A108" s="28"/>
      <c r="B108" s="67" t="s">
        <v>15</v>
      </c>
      <c r="C108" s="67"/>
      <c r="D108" s="67"/>
      <c r="E108" s="67"/>
      <c r="F108" s="67"/>
      <c r="G108" s="67"/>
      <c r="H108" s="42">
        <v>9</v>
      </c>
    </row>
    <row r="109" spans="1:8" s="27" customFormat="1" ht="105" customHeight="1" x14ac:dyDescent="0.95">
      <c r="A109" s="28">
        <v>10</v>
      </c>
      <c r="B109" s="61" t="s">
        <v>16</v>
      </c>
      <c r="C109" s="61"/>
      <c r="D109" s="61"/>
      <c r="E109" s="61"/>
      <c r="F109" s="61"/>
      <c r="G109" s="61"/>
      <c r="H109" s="42"/>
    </row>
    <row r="110" spans="1:8" s="27" customFormat="1" ht="75" customHeight="1" x14ac:dyDescent="0.95">
      <c r="A110" s="33"/>
      <c r="B110" s="62" t="s">
        <v>17</v>
      </c>
      <c r="C110" s="62"/>
      <c r="D110" s="62"/>
      <c r="E110" s="62"/>
      <c r="F110" s="62"/>
      <c r="G110" s="62"/>
      <c r="H110" s="42">
        <v>10</v>
      </c>
    </row>
    <row r="111" spans="1:8" s="27" customFormat="1" ht="78" customHeight="1" x14ac:dyDescent="0.95">
      <c r="A111" s="28">
        <v>11</v>
      </c>
      <c r="B111" s="35" t="s">
        <v>211</v>
      </c>
      <c r="C111" s="35"/>
      <c r="D111" s="30"/>
      <c r="E111" s="30"/>
      <c r="F111" s="30"/>
      <c r="G111" s="30"/>
      <c r="H111" s="36"/>
    </row>
    <row r="112" spans="1:8" s="18" customFormat="1" ht="105.75" customHeight="1" x14ac:dyDescent="0.25">
      <c r="A112" s="24"/>
      <c r="B112" s="37"/>
      <c r="C112" s="37"/>
      <c r="D112" s="38"/>
      <c r="E112" s="24"/>
      <c r="F112" s="24"/>
      <c r="G112" s="24" t="s">
        <v>223</v>
      </c>
      <c r="H112" s="43">
        <v>11</v>
      </c>
    </row>
    <row r="113" ht="71.25" customHeight="1" x14ac:dyDescent="0.25"/>
    <row r="114" ht="71.25" customHeight="1" x14ac:dyDescent="0.25"/>
    <row r="115" ht="71.25" customHeight="1" x14ac:dyDescent="0.25"/>
  </sheetData>
  <sheetProtection algorithmName="SHA-512" hashValue="OxdBt3in0YYG2U7NjatXZqLqulJC3ikH7PEfyfY6NaQGJsAyYyc2CXGnM6GM7rP5AqdyIaUfIjvyz+WfHx0Qgg==" saltValue="YOAFlag3qUbbE8Dsy5g66g==" spinCount="100000" sheet="1" objects="1" scenarios="1"/>
  <protectedRanges>
    <protectedRange sqref="F10:F76 H10:H76 G80:H83" name="Range3"/>
    <protectedRange sqref="H77:H78" name="Range1"/>
    <protectedRange sqref="F10:F76 H10:H76" name="Range2"/>
  </protectedRanges>
  <mergeCells count="38">
    <mergeCell ref="A8:H8"/>
    <mergeCell ref="A1:I3"/>
    <mergeCell ref="A4:H4"/>
    <mergeCell ref="A5:O5"/>
    <mergeCell ref="A6:H6"/>
    <mergeCell ref="A7:H7"/>
    <mergeCell ref="A90:B90"/>
    <mergeCell ref="F79:H79"/>
    <mergeCell ref="G80:H80"/>
    <mergeCell ref="G81:H81"/>
    <mergeCell ref="G82:H82"/>
    <mergeCell ref="G83:H83"/>
    <mergeCell ref="A84:B84"/>
    <mergeCell ref="B85:G85"/>
    <mergeCell ref="B86:G86"/>
    <mergeCell ref="B87:G87"/>
    <mergeCell ref="B88:G88"/>
    <mergeCell ref="B89:G89"/>
    <mergeCell ref="B102:G102"/>
    <mergeCell ref="B91:G91"/>
    <mergeCell ref="B92:G92"/>
    <mergeCell ref="B93:G93"/>
    <mergeCell ref="B94:G94"/>
    <mergeCell ref="B95:G95"/>
    <mergeCell ref="B96:G96"/>
    <mergeCell ref="B97:G97"/>
    <mergeCell ref="B98:G98"/>
    <mergeCell ref="B99:G99"/>
    <mergeCell ref="B100:G100"/>
    <mergeCell ref="B101:G101"/>
    <mergeCell ref="B109:G109"/>
    <mergeCell ref="B110:G110"/>
    <mergeCell ref="B103:G103"/>
    <mergeCell ref="B104:G104"/>
    <mergeCell ref="B105:G105"/>
    <mergeCell ref="B106:G106"/>
    <mergeCell ref="B107:G107"/>
    <mergeCell ref="B108:G108"/>
  </mergeCells>
  <pageMargins left="0.7" right="0.7" top="0.75" bottom="0.75" header="0.3" footer="0.3"/>
  <pageSetup paperSize="9" scale="15"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AC9294-045A-4DA8-9E64-60E16909B10A}">
  <sheetPr>
    <pageSetUpPr fitToPage="1"/>
  </sheetPr>
  <dimension ref="A1:AR55"/>
  <sheetViews>
    <sheetView tabSelected="1" topLeftCell="A14" zoomScale="30" zoomScaleNormal="30" zoomScaleSheetLayoutView="10" workbookViewId="0">
      <selection activeCell="B13" sqref="B13"/>
    </sheetView>
  </sheetViews>
  <sheetFormatPr defaultColWidth="9.1796875" defaultRowHeight="35.5" x14ac:dyDescent="0.25"/>
  <cols>
    <col min="1" max="1" width="18.7265625" style="1" customWidth="1"/>
    <col min="2" max="2" width="127.7265625" style="22" customWidth="1"/>
    <col min="3" max="3" width="120.453125" style="22" customWidth="1"/>
    <col min="4" max="4" width="84.26953125" style="23" customWidth="1"/>
    <col min="5" max="5" width="42.1796875" style="1" customWidth="1"/>
    <col min="6" max="6" width="51.81640625" style="1" customWidth="1"/>
    <col min="7" max="7" width="79.54296875" style="1" customWidth="1"/>
    <col min="8" max="8" width="81.7265625" style="1" customWidth="1"/>
    <col min="9" max="9" width="4.7265625" style="1" customWidth="1"/>
    <col min="10" max="16384" width="9.1796875" style="1"/>
  </cols>
  <sheetData>
    <row r="1" spans="1:44" ht="82.5" customHeight="1" x14ac:dyDescent="0.25">
      <c r="A1" s="51"/>
      <c r="B1" s="51"/>
      <c r="C1" s="51"/>
      <c r="D1" s="51"/>
      <c r="E1" s="51"/>
      <c r="F1" s="51"/>
      <c r="G1" s="51"/>
      <c r="H1" s="51"/>
      <c r="I1" s="51"/>
    </row>
    <row r="2" spans="1:44" ht="10.5" customHeight="1" x14ac:dyDescent="0.25">
      <c r="A2" s="51"/>
      <c r="B2" s="51"/>
      <c r="C2" s="51"/>
      <c r="D2" s="51"/>
      <c r="E2" s="51"/>
      <c r="F2" s="51"/>
      <c r="G2" s="51"/>
      <c r="H2" s="51"/>
      <c r="I2" s="51"/>
    </row>
    <row r="3" spans="1:44" ht="35.25" customHeight="1" x14ac:dyDescent="0.25">
      <c r="A3" s="51"/>
      <c r="B3" s="51"/>
      <c r="C3" s="51"/>
      <c r="D3" s="51"/>
      <c r="E3" s="51"/>
      <c r="F3" s="51"/>
      <c r="G3" s="51"/>
      <c r="H3" s="51"/>
      <c r="I3" s="51"/>
    </row>
    <row r="4" spans="1:44" s="2" customFormat="1" ht="110.25" customHeight="1" x14ac:dyDescent="0.25">
      <c r="A4" s="52" t="s">
        <v>219</v>
      </c>
      <c r="B4" s="52"/>
      <c r="C4" s="52"/>
      <c r="D4" s="52"/>
      <c r="E4" s="52"/>
      <c r="F4" s="52"/>
      <c r="G4" s="52"/>
      <c r="H4" s="52"/>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row>
    <row r="5" spans="1:44" ht="42.75" customHeight="1" x14ac:dyDescent="0.25">
      <c r="A5" s="53" t="s">
        <v>445</v>
      </c>
      <c r="B5" s="54"/>
      <c r="C5" s="54"/>
      <c r="D5" s="54"/>
      <c r="E5" s="54"/>
      <c r="F5" s="54"/>
      <c r="G5" s="54"/>
      <c r="H5" s="54"/>
      <c r="I5" s="54"/>
      <c r="J5" s="54"/>
      <c r="K5" s="54"/>
      <c r="L5" s="54"/>
      <c r="M5" s="54"/>
      <c r="N5" s="54"/>
      <c r="O5" s="54"/>
    </row>
    <row r="6" spans="1:44" ht="60" customHeight="1" x14ac:dyDescent="0.25">
      <c r="A6" s="55" t="s">
        <v>220</v>
      </c>
      <c r="B6" s="55"/>
      <c r="C6" s="55"/>
      <c r="D6" s="55"/>
      <c r="E6" s="55"/>
      <c r="F6" s="55"/>
      <c r="G6" s="55"/>
      <c r="H6" s="56"/>
    </row>
    <row r="7" spans="1:44" ht="61.5" customHeight="1" x14ac:dyDescent="0.25">
      <c r="A7" s="57" t="s">
        <v>443</v>
      </c>
      <c r="B7" s="57"/>
      <c r="C7" s="57"/>
      <c r="D7" s="57"/>
      <c r="E7" s="57"/>
      <c r="F7" s="57"/>
      <c r="G7" s="57"/>
      <c r="H7" s="58"/>
      <c r="I7" s="3"/>
    </row>
    <row r="8" spans="1:44" s="5" customFormat="1" ht="39" customHeight="1" x14ac:dyDescent="0.25">
      <c r="A8" s="50" t="s">
        <v>0</v>
      </c>
      <c r="B8" s="50"/>
      <c r="C8" s="50"/>
      <c r="D8" s="50"/>
      <c r="E8" s="50"/>
      <c r="F8" s="50"/>
      <c r="G8" s="50"/>
      <c r="H8" s="50"/>
      <c r="I8" s="4"/>
    </row>
    <row r="9" spans="1:44" ht="279" customHeight="1" x14ac:dyDescent="0.25">
      <c r="A9" s="6" t="s">
        <v>221</v>
      </c>
      <c r="B9" s="7" t="s">
        <v>39</v>
      </c>
      <c r="C9" s="7" t="s">
        <v>34</v>
      </c>
      <c r="D9" s="7" t="s">
        <v>35</v>
      </c>
      <c r="E9" s="7" t="s">
        <v>36</v>
      </c>
      <c r="F9" s="7" t="s">
        <v>37</v>
      </c>
      <c r="G9" s="7" t="s">
        <v>38</v>
      </c>
      <c r="H9" s="8" t="s">
        <v>1</v>
      </c>
      <c r="I9" s="3"/>
    </row>
    <row r="10" spans="1:44" ht="277.5" customHeight="1" x14ac:dyDescent="0.25">
      <c r="A10" s="46">
        <v>1</v>
      </c>
      <c r="B10" s="47" t="s">
        <v>433</v>
      </c>
      <c r="C10" s="48" t="s">
        <v>439</v>
      </c>
      <c r="D10" s="49" t="s">
        <v>241</v>
      </c>
      <c r="E10" s="49">
        <v>1</v>
      </c>
      <c r="F10" s="11"/>
      <c r="G10" s="12">
        <f>F10*E10</f>
        <v>0</v>
      </c>
      <c r="H10" s="8"/>
      <c r="I10" s="3"/>
    </row>
    <row r="11" spans="1:44" ht="136.5" customHeight="1" x14ac:dyDescent="0.25">
      <c r="A11" s="46">
        <v>2</v>
      </c>
      <c r="B11" s="47" t="s">
        <v>434</v>
      </c>
      <c r="C11" s="47" t="s">
        <v>59</v>
      </c>
      <c r="D11" s="49" t="s">
        <v>241</v>
      </c>
      <c r="E11" s="49">
        <v>1</v>
      </c>
      <c r="F11" s="11"/>
      <c r="G11" s="12">
        <f t="shared" ref="G11:G16" si="0">F11*E11</f>
        <v>0</v>
      </c>
      <c r="H11" s="8"/>
      <c r="I11" s="3"/>
    </row>
    <row r="12" spans="1:44" ht="136.5" customHeight="1" x14ac:dyDescent="0.25">
      <c r="A12" s="46">
        <v>3</v>
      </c>
      <c r="B12" s="47" t="s">
        <v>442</v>
      </c>
      <c r="C12" s="47" t="s">
        <v>215</v>
      </c>
      <c r="D12" s="49" t="s">
        <v>241</v>
      </c>
      <c r="E12" s="49">
        <v>1</v>
      </c>
      <c r="F12" s="11"/>
      <c r="G12" s="12">
        <f t="shared" si="0"/>
        <v>0</v>
      </c>
      <c r="H12" s="8"/>
      <c r="I12" s="3"/>
    </row>
    <row r="13" spans="1:44" ht="136.5" customHeight="1" x14ac:dyDescent="0.25">
      <c r="A13" s="46">
        <v>4</v>
      </c>
      <c r="B13" s="47" t="s">
        <v>435</v>
      </c>
      <c r="C13" s="47" t="s">
        <v>440</v>
      </c>
      <c r="D13" s="49" t="s">
        <v>241</v>
      </c>
      <c r="E13" s="49">
        <v>1</v>
      </c>
      <c r="F13" s="11"/>
      <c r="G13" s="12">
        <f t="shared" si="0"/>
        <v>0</v>
      </c>
      <c r="H13" s="8"/>
      <c r="I13" s="3"/>
    </row>
    <row r="14" spans="1:44" ht="171.75" customHeight="1" x14ac:dyDescent="0.25">
      <c r="A14" s="46">
        <v>5</v>
      </c>
      <c r="B14" s="47" t="s">
        <v>436</v>
      </c>
      <c r="C14" s="47" t="s">
        <v>441</v>
      </c>
      <c r="D14" s="49" t="s">
        <v>241</v>
      </c>
      <c r="E14" s="49">
        <v>1</v>
      </c>
      <c r="F14" s="11"/>
      <c r="G14" s="12">
        <f t="shared" si="0"/>
        <v>0</v>
      </c>
      <c r="H14" s="8"/>
      <c r="I14" s="3"/>
    </row>
    <row r="15" spans="1:44" ht="171.75" customHeight="1" x14ac:dyDescent="0.25">
      <c r="A15" s="46">
        <v>6</v>
      </c>
      <c r="B15" s="47" t="s">
        <v>437</v>
      </c>
      <c r="C15" s="47" t="s">
        <v>59</v>
      </c>
      <c r="D15" s="49" t="s">
        <v>241</v>
      </c>
      <c r="E15" s="49">
        <v>2</v>
      </c>
      <c r="F15" s="11"/>
      <c r="G15" s="12">
        <f t="shared" si="0"/>
        <v>0</v>
      </c>
      <c r="H15" s="8"/>
      <c r="I15" s="3"/>
    </row>
    <row r="16" spans="1:44" ht="139.5" customHeight="1" x14ac:dyDescent="0.25">
      <c r="A16" s="46">
        <v>7</v>
      </c>
      <c r="B16" s="47" t="s">
        <v>438</v>
      </c>
      <c r="C16" s="47" t="s">
        <v>59</v>
      </c>
      <c r="D16" s="19" t="s">
        <v>241</v>
      </c>
      <c r="E16" s="19">
        <v>4</v>
      </c>
      <c r="F16" s="11"/>
      <c r="G16" s="12">
        <f t="shared" si="0"/>
        <v>0</v>
      </c>
      <c r="H16" s="6"/>
      <c r="I16" s="3"/>
    </row>
    <row r="17" spans="1:9" ht="147.75" customHeight="1" x14ac:dyDescent="0.25">
      <c r="A17" s="13"/>
      <c r="B17" s="14"/>
      <c r="C17" s="14"/>
      <c r="D17" s="14"/>
      <c r="E17" s="15"/>
      <c r="F17" s="16" t="s">
        <v>222</v>
      </c>
      <c r="G17" s="12">
        <f>SUM(G10:G16)</f>
        <v>0</v>
      </c>
      <c r="H17" s="17"/>
      <c r="I17" s="3"/>
    </row>
    <row r="18" spans="1:9" ht="108" customHeight="1" thickBot="1" x14ac:dyDescent="0.3">
      <c r="A18" s="13"/>
      <c r="B18" s="14"/>
      <c r="C18" s="14"/>
      <c r="D18" s="14"/>
      <c r="E18" s="15"/>
      <c r="F18" s="40"/>
      <c r="G18" s="41"/>
      <c r="H18" s="17"/>
      <c r="I18" s="3"/>
    </row>
    <row r="19" spans="1:9" ht="108" customHeight="1" x14ac:dyDescent="0.25">
      <c r="A19" s="13"/>
      <c r="B19" s="14"/>
      <c r="C19" s="14"/>
      <c r="D19" s="14"/>
      <c r="E19" s="15"/>
      <c r="F19" s="74" t="s">
        <v>10</v>
      </c>
      <c r="G19" s="75"/>
      <c r="H19" s="76"/>
      <c r="I19" s="3"/>
    </row>
    <row r="20" spans="1:9" ht="130.5" customHeight="1" x14ac:dyDescent="0.25">
      <c r="A20" s="13"/>
      <c r="B20" s="14"/>
      <c r="C20" s="14"/>
      <c r="D20" s="14"/>
      <c r="E20" s="15"/>
      <c r="F20" s="20" t="s">
        <v>11</v>
      </c>
      <c r="G20" s="70"/>
      <c r="H20" s="71"/>
      <c r="I20" s="3"/>
    </row>
    <row r="21" spans="1:9" ht="108" customHeight="1" x14ac:dyDescent="0.25">
      <c r="A21" s="13"/>
      <c r="B21" s="14"/>
      <c r="C21" s="14"/>
      <c r="D21" s="14"/>
      <c r="E21" s="15"/>
      <c r="F21" s="20" t="s">
        <v>12</v>
      </c>
      <c r="G21" s="70"/>
      <c r="H21" s="71"/>
      <c r="I21" s="3"/>
    </row>
    <row r="22" spans="1:9" ht="145.5" customHeight="1" x14ac:dyDescent="0.25">
      <c r="A22" s="13"/>
      <c r="B22" s="14"/>
      <c r="C22" s="14"/>
      <c r="D22" s="14"/>
      <c r="E22" s="15"/>
      <c r="F22" s="20" t="s">
        <v>13</v>
      </c>
      <c r="G22" s="70"/>
      <c r="H22" s="71"/>
      <c r="I22" s="3"/>
    </row>
    <row r="23" spans="1:9" ht="165" customHeight="1" thickBot="1" x14ac:dyDescent="0.3">
      <c r="A23" s="13"/>
      <c r="B23" s="14"/>
      <c r="C23" s="14"/>
      <c r="D23" s="14"/>
      <c r="E23" s="15"/>
      <c r="F23" s="21" t="s">
        <v>14</v>
      </c>
      <c r="G23" s="72"/>
      <c r="H23" s="73"/>
      <c r="I23" s="3"/>
    </row>
    <row r="24" spans="1:9" s="27" customFormat="1" ht="49.5" customHeight="1" x14ac:dyDescent="0.95">
      <c r="A24" s="60" t="s">
        <v>2</v>
      </c>
      <c r="B24" s="60"/>
      <c r="C24" s="25"/>
      <c r="D24" s="26"/>
      <c r="E24" s="26"/>
      <c r="F24" s="26"/>
      <c r="G24" s="26"/>
    </row>
    <row r="25" spans="1:9" s="27" customFormat="1" ht="188.25" customHeight="1" x14ac:dyDescent="0.95">
      <c r="A25" s="34">
        <v>1</v>
      </c>
      <c r="B25" s="61" t="s">
        <v>30</v>
      </c>
      <c r="C25" s="61"/>
      <c r="D25" s="61"/>
      <c r="E25" s="61"/>
      <c r="F25" s="61"/>
      <c r="G25" s="61"/>
      <c r="H25" s="29"/>
    </row>
    <row r="26" spans="1:9" s="27" customFormat="1" ht="155.25" customHeight="1" x14ac:dyDescent="0.95">
      <c r="A26" s="28"/>
      <c r="B26" s="62" t="s">
        <v>29</v>
      </c>
      <c r="C26" s="62"/>
      <c r="D26" s="62"/>
      <c r="E26" s="62"/>
      <c r="F26" s="62"/>
      <c r="G26" s="62"/>
      <c r="H26" s="42">
        <v>1</v>
      </c>
    </row>
    <row r="27" spans="1:9" s="27" customFormat="1" ht="72" customHeight="1" x14ac:dyDescent="0.95">
      <c r="A27" s="34">
        <v>2</v>
      </c>
      <c r="B27" s="61" t="s">
        <v>25</v>
      </c>
      <c r="C27" s="61"/>
      <c r="D27" s="61"/>
      <c r="E27" s="61"/>
      <c r="F27" s="61"/>
      <c r="G27" s="61"/>
      <c r="H27" s="42"/>
    </row>
    <row r="28" spans="1:9" s="27" customFormat="1" ht="55.5" customHeight="1" x14ac:dyDescent="0.95">
      <c r="A28" s="28"/>
      <c r="B28" s="62" t="s">
        <v>18</v>
      </c>
      <c r="C28" s="62"/>
      <c r="D28" s="62"/>
      <c r="E28" s="62"/>
      <c r="F28" s="62"/>
      <c r="G28" s="62"/>
      <c r="H28" s="42">
        <v>2</v>
      </c>
    </row>
    <row r="29" spans="1:9" s="27" customFormat="1" ht="38.25" customHeight="1" x14ac:dyDescent="0.95">
      <c r="A29" s="28"/>
      <c r="B29" s="63"/>
      <c r="C29" s="63"/>
      <c r="D29" s="63"/>
      <c r="E29" s="63"/>
      <c r="F29" s="63"/>
      <c r="G29" s="63"/>
      <c r="H29" s="29"/>
    </row>
    <row r="30" spans="1:9" s="27" customFormat="1" ht="50.5" x14ac:dyDescent="0.95">
      <c r="A30" s="64" t="s">
        <v>8</v>
      </c>
      <c r="B30" s="64"/>
      <c r="C30" s="25"/>
      <c r="D30" s="31"/>
      <c r="E30" s="28"/>
      <c r="F30" s="28"/>
      <c r="G30" s="39" t="s">
        <v>21</v>
      </c>
      <c r="H30" s="32"/>
    </row>
    <row r="31" spans="1:9" s="27" customFormat="1" ht="50.5" x14ac:dyDescent="0.95">
      <c r="A31" s="28">
        <v>1</v>
      </c>
      <c r="B31" s="59" t="s">
        <v>24</v>
      </c>
      <c r="C31" s="59"/>
      <c r="D31" s="59"/>
      <c r="E31" s="59"/>
      <c r="F31" s="59"/>
      <c r="G31" s="59"/>
      <c r="H31" s="32"/>
    </row>
    <row r="32" spans="1:9" s="27" customFormat="1" ht="60.5" x14ac:dyDescent="0.95">
      <c r="A32" s="25"/>
      <c r="B32" s="65" t="s">
        <v>26</v>
      </c>
      <c r="C32" s="65"/>
      <c r="D32" s="65"/>
      <c r="E32" s="65"/>
      <c r="F32" s="65"/>
      <c r="G32" s="65"/>
      <c r="H32" s="42">
        <v>1</v>
      </c>
    </row>
    <row r="33" spans="1:8" s="27" customFormat="1" ht="60.5" x14ac:dyDescent="0.95">
      <c r="A33" s="28">
        <v>2</v>
      </c>
      <c r="B33" s="59" t="s">
        <v>19</v>
      </c>
      <c r="C33" s="59"/>
      <c r="D33" s="59"/>
      <c r="E33" s="59"/>
      <c r="F33" s="59"/>
      <c r="G33" s="59"/>
      <c r="H33" s="44"/>
    </row>
    <row r="34" spans="1:8" s="27" customFormat="1" ht="60.5" x14ac:dyDescent="0.95">
      <c r="A34" s="28"/>
      <c r="B34" s="65" t="s">
        <v>20</v>
      </c>
      <c r="C34" s="65"/>
      <c r="D34" s="65"/>
      <c r="E34" s="65"/>
      <c r="F34" s="65"/>
      <c r="G34" s="65"/>
      <c r="H34" s="42">
        <v>2</v>
      </c>
    </row>
    <row r="35" spans="1:8" s="27" customFormat="1" ht="60.5" x14ac:dyDescent="0.95">
      <c r="A35" s="28">
        <v>3</v>
      </c>
      <c r="B35" s="59" t="s">
        <v>23</v>
      </c>
      <c r="C35" s="59"/>
      <c r="D35" s="59"/>
      <c r="E35" s="59"/>
      <c r="F35" s="59"/>
      <c r="G35" s="59"/>
      <c r="H35" s="44"/>
    </row>
    <row r="36" spans="1:8" s="27" customFormat="1" ht="60.5" x14ac:dyDescent="0.95">
      <c r="A36" s="28"/>
      <c r="B36" s="65" t="s">
        <v>9</v>
      </c>
      <c r="C36" s="65"/>
      <c r="D36" s="65"/>
      <c r="E36" s="65"/>
      <c r="F36" s="65"/>
      <c r="G36" s="65"/>
      <c r="H36" s="42">
        <v>3</v>
      </c>
    </row>
    <row r="37" spans="1:8" s="27" customFormat="1" ht="60.5" x14ac:dyDescent="0.95">
      <c r="A37" s="28">
        <v>4</v>
      </c>
      <c r="B37" s="59" t="s">
        <v>22</v>
      </c>
      <c r="C37" s="59"/>
      <c r="D37" s="59"/>
      <c r="E37" s="59"/>
      <c r="F37" s="59"/>
      <c r="G37" s="59"/>
      <c r="H37" s="44"/>
    </row>
    <row r="38" spans="1:8" s="27" customFormat="1" ht="60.5" x14ac:dyDescent="0.95">
      <c r="A38" s="28"/>
      <c r="B38" s="67" t="s">
        <v>27</v>
      </c>
      <c r="C38" s="67"/>
      <c r="D38" s="67"/>
      <c r="E38" s="67"/>
      <c r="F38" s="67"/>
      <c r="G38" s="67"/>
      <c r="H38" s="42">
        <v>4</v>
      </c>
    </row>
    <row r="39" spans="1:8" s="27" customFormat="1" ht="84.75" customHeight="1" x14ac:dyDescent="1.1499999999999999">
      <c r="A39" s="28">
        <v>5</v>
      </c>
      <c r="B39" s="61" t="s">
        <v>3</v>
      </c>
      <c r="C39" s="61"/>
      <c r="D39" s="61"/>
      <c r="E39" s="61"/>
      <c r="F39" s="61"/>
      <c r="G39" s="61"/>
      <c r="H39" s="45"/>
    </row>
    <row r="40" spans="1:8" s="27" customFormat="1" ht="43.5" customHeight="1" x14ac:dyDescent="0.95">
      <c r="A40" s="28"/>
      <c r="B40" s="68" t="s">
        <v>4</v>
      </c>
      <c r="C40" s="68"/>
      <c r="D40" s="68"/>
      <c r="E40" s="68"/>
      <c r="F40" s="68"/>
      <c r="G40" s="68"/>
      <c r="H40" s="42">
        <v>5</v>
      </c>
    </row>
    <row r="41" spans="1:8" s="27" customFormat="1" ht="60.5" x14ac:dyDescent="0.95">
      <c r="A41" s="28">
        <v>6</v>
      </c>
      <c r="B41" s="69" t="s">
        <v>5</v>
      </c>
      <c r="C41" s="69"/>
      <c r="D41" s="69"/>
      <c r="E41" s="69"/>
      <c r="F41" s="69"/>
      <c r="G41" s="69"/>
      <c r="H41" s="42"/>
    </row>
    <row r="42" spans="1:8" s="27" customFormat="1" ht="60.5" x14ac:dyDescent="0.95">
      <c r="A42" s="28"/>
      <c r="B42" s="65" t="s">
        <v>28</v>
      </c>
      <c r="C42" s="65"/>
      <c r="D42" s="65"/>
      <c r="E42" s="65"/>
      <c r="F42" s="65"/>
      <c r="G42" s="65"/>
      <c r="H42" s="42">
        <v>6</v>
      </c>
    </row>
    <row r="43" spans="1:8" s="27" customFormat="1" ht="60.5" x14ac:dyDescent="0.95">
      <c r="A43" s="28">
        <v>7</v>
      </c>
      <c r="B43" s="59" t="s">
        <v>6</v>
      </c>
      <c r="C43" s="59"/>
      <c r="D43" s="59"/>
      <c r="E43" s="59"/>
      <c r="F43" s="59"/>
      <c r="G43" s="59"/>
      <c r="H43" s="42"/>
    </row>
    <row r="44" spans="1:8" s="27" customFormat="1" ht="60.5" x14ac:dyDescent="0.95">
      <c r="A44" s="28"/>
      <c r="B44" s="65" t="s">
        <v>31</v>
      </c>
      <c r="C44" s="65"/>
      <c r="D44" s="65"/>
      <c r="E44" s="65"/>
      <c r="F44" s="65"/>
      <c r="G44" s="65"/>
      <c r="H44" s="42">
        <v>7</v>
      </c>
    </row>
    <row r="45" spans="1:8" s="27" customFormat="1" ht="60.5" x14ac:dyDescent="0.95">
      <c r="A45" s="28">
        <v>8</v>
      </c>
      <c r="B45" s="66" t="s">
        <v>33</v>
      </c>
      <c r="C45" s="66"/>
      <c r="D45" s="66"/>
      <c r="E45" s="66"/>
      <c r="F45" s="66"/>
      <c r="G45" s="66"/>
      <c r="H45" s="42"/>
    </row>
    <row r="46" spans="1:8" s="27" customFormat="1" ht="60.5" x14ac:dyDescent="0.95">
      <c r="A46" s="28"/>
      <c r="B46" s="67" t="s">
        <v>32</v>
      </c>
      <c r="C46" s="67"/>
      <c r="D46" s="67"/>
      <c r="E46" s="67"/>
      <c r="F46" s="67"/>
      <c r="G46" s="67"/>
      <c r="H46" s="42">
        <v>8</v>
      </c>
    </row>
    <row r="47" spans="1:8" s="27" customFormat="1" ht="60.5" x14ac:dyDescent="0.95">
      <c r="A47" s="28">
        <v>9</v>
      </c>
      <c r="B47" s="66" t="s">
        <v>7</v>
      </c>
      <c r="C47" s="66"/>
      <c r="D47" s="66"/>
      <c r="E47" s="66"/>
      <c r="F47" s="66"/>
      <c r="G47" s="66"/>
      <c r="H47" s="42"/>
    </row>
    <row r="48" spans="1:8" s="27" customFormat="1" ht="60.5" x14ac:dyDescent="0.95">
      <c r="A48" s="28"/>
      <c r="B48" s="67" t="s">
        <v>15</v>
      </c>
      <c r="C48" s="67"/>
      <c r="D48" s="67"/>
      <c r="E48" s="67"/>
      <c r="F48" s="67"/>
      <c r="G48" s="67"/>
      <c r="H48" s="42">
        <v>9</v>
      </c>
    </row>
    <row r="49" spans="1:8" s="27" customFormat="1" ht="105" customHeight="1" x14ac:dyDescent="0.95">
      <c r="A49" s="28">
        <v>10</v>
      </c>
      <c r="B49" s="61" t="s">
        <v>16</v>
      </c>
      <c r="C49" s="61"/>
      <c r="D49" s="61"/>
      <c r="E49" s="61"/>
      <c r="F49" s="61"/>
      <c r="G49" s="61"/>
      <c r="H49" s="42"/>
    </row>
    <row r="50" spans="1:8" s="27" customFormat="1" ht="75" customHeight="1" x14ac:dyDescent="0.95">
      <c r="A50" s="33"/>
      <c r="B50" s="62" t="s">
        <v>17</v>
      </c>
      <c r="C50" s="62"/>
      <c r="D50" s="62"/>
      <c r="E50" s="62"/>
      <c r="F50" s="62"/>
      <c r="G50" s="62"/>
      <c r="H50" s="42">
        <v>10</v>
      </c>
    </row>
    <row r="51" spans="1:8" s="27" customFormat="1" ht="78" customHeight="1" x14ac:dyDescent="0.95">
      <c r="A51" s="28">
        <v>11</v>
      </c>
      <c r="B51" s="35" t="s">
        <v>211</v>
      </c>
      <c r="C51" s="35"/>
      <c r="D51" s="30"/>
      <c r="E51" s="30"/>
      <c r="F51" s="30"/>
      <c r="G51" s="30"/>
      <c r="H51" s="36"/>
    </row>
    <row r="52" spans="1:8" s="18" customFormat="1" ht="105.75" customHeight="1" x14ac:dyDescent="0.25">
      <c r="A52" s="24"/>
      <c r="B52" s="37"/>
      <c r="C52" s="37"/>
      <c r="D52" s="38"/>
      <c r="E52" s="24"/>
      <c r="F52" s="24"/>
      <c r="G52" s="24" t="s">
        <v>223</v>
      </c>
      <c r="H52" s="43">
        <v>11</v>
      </c>
    </row>
    <row r="53" spans="1:8" ht="71.25" customHeight="1" x14ac:dyDescent="0.25"/>
    <row r="54" spans="1:8" ht="71.25" customHeight="1" x14ac:dyDescent="0.25"/>
    <row r="55" spans="1:8" ht="71.25" customHeight="1" x14ac:dyDescent="0.25"/>
  </sheetData>
  <sheetProtection algorithmName="SHA-512" hashValue="SX6nNlOM2j/yNKzGPUipYR/XISNMzJDFyOSPq0RIP+xTloh54J2FJth9t8vElTXDEm2AJCjmqQnvSmszQ9UVKw==" saltValue="BFQaI9VbWy6X5sWNj/D3ew==" spinCount="100000" sheet="1" objects="1" scenarios="1"/>
  <protectedRanges>
    <protectedRange sqref="F10:F16 H10:H16 G20:H23" name="Range3"/>
    <protectedRange sqref="H17:H18" name="Range1"/>
    <protectedRange sqref="H10:H16 F10:F16" name="Range2"/>
  </protectedRanges>
  <mergeCells count="38">
    <mergeCell ref="B49:G49"/>
    <mergeCell ref="B50:G50"/>
    <mergeCell ref="B43:G43"/>
    <mergeCell ref="B44:G44"/>
    <mergeCell ref="B45:G45"/>
    <mergeCell ref="B46:G46"/>
    <mergeCell ref="B47:G47"/>
    <mergeCell ref="B48:G48"/>
    <mergeCell ref="B42:G42"/>
    <mergeCell ref="B31:G31"/>
    <mergeCell ref="B32:G32"/>
    <mergeCell ref="B33:G33"/>
    <mergeCell ref="B34:G34"/>
    <mergeCell ref="B35:G35"/>
    <mergeCell ref="B36:G36"/>
    <mergeCell ref="B37:G37"/>
    <mergeCell ref="B38:G38"/>
    <mergeCell ref="B39:G39"/>
    <mergeCell ref="B40:G40"/>
    <mergeCell ref="B41:G41"/>
    <mergeCell ref="A30:B30"/>
    <mergeCell ref="F19:H19"/>
    <mergeCell ref="G20:H20"/>
    <mergeCell ref="G21:H21"/>
    <mergeCell ref="G22:H22"/>
    <mergeCell ref="G23:H23"/>
    <mergeCell ref="A24:B24"/>
    <mergeCell ref="B25:G25"/>
    <mergeCell ref="B26:G26"/>
    <mergeCell ref="B27:G27"/>
    <mergeCell ref="B28:G28"/>
    <mergeCell ref="B29:G29"/>
    <mergeCell ref="A8:H8"/>
    <mergeCell ref="A1:I3"/>
    <mergeCell ref="A4:H4"/>
    <mergeCell ref="A5:O5"/>
    <mergeCell ref="A6:H6"/>
    <mergeCell ref="A7:H7"/>
  </mergeCells>
  <pageMargins left="0.7" right="0.7" top="0.75" bottom="0.75" header="0.3" footer="0.3"/>
  <pageSetup paperSize="9" scale="14"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A29B9-6462-47EF-80D2-4BEE171624BF}">
  <dimension ref="A1"/>
  <sheetViews>
    <sheetView workbookViewId="0"/>
  </sheetViews>
  <sheetFormatPr defaultRowHeight="12.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6</vt:i4>
      </vt:variant>
    </vt:vector>
  </HeadingPairs>
  <TitlesOfParts>
    <vt:vector size="13" baseType="lpstr">
      <vt:lpstr>0076</vt:lpstr>
      <vt:lpstr>0077</vt:lpstr>
      <vt:lpstr>0079</vt:lpstr>
      <vt:lpstr>0080</vt:lpstr>
      <vt:lpstr>0081</vt:lpstr>
      <vt:lpstr>0082</vt:lpstr>
      <vt:lpstr>Sheet1</vt:lpstr>
      <vt:lpstr>'0076'!Print_Area</vt:lpstr>
      <vt:lpstr>'0077'!Print_Area</vt:lpstr>
      <vt:lpstr>'0079'!Print_Area</vt:lpstr>
      <vt:lpstr>'0080'!Print_Area</vt:lpstr>
      <vt:lpstr>'0081'!Print_Area</vt:lpstr>
      <vt:lpstr>'0082'!Print_Area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Nawid Sidiqyar</dc:creator>
  <cp:lastModifiedBy>Abdul Fahim Rahimi</cp:lastModifiedBy>
  <cp:lastPrinted>2024-05-19T06:32:56Z</cp:lastPrinted>
  <dcterms:created xsi:type="dcterms:W3CDTF">2024-01-28T05:12:10Z</dcterms:created>
  <dcterms:modified xsi:type="dcterms:W3CDTF">2024-05-22T12:57:48Z</dcterms:modified>
</cp:coreProperties>
</file>